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ED9AB616-7EF3-43A8-A5D5-52258BD73247}"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73" i="2" l="1"/>
  <c r="U73" i="2" s="1"/>
  <c r="V73" i="2" s="1"/>
  <c r="W73" i="2" s="1"/>
  <c r="X73" i="2" s="1"/>
  <c r="Y73" i="2" s="1"/>
  <c r="Z73" i="2" s="1"/>
  <c r="AA73" i="2" s="1"/>
  <c r="AB73" i="2" s="1"/>
  <c r="AC73" i="2" s="1"/>
  <c r="AD73" i="2" s="1"/>
  <c r="AK39" i="2" l="1"/>
  <c r="Q82" i="2"/>
  <c r="R82" i="2" s="1"/>
  <c r="S82" i="2" s="1"/>
  <c r="T82" i="2" s="1"/>
  <c r="U82" i="2" s="1"/>
  <c r="V82" i="2" s="1"/>
  <c r="W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Y76" i="2" s="1"/>
  <c r="Z76" i="2" s="1"/>
  <c r="AA76" i="2" s="1"/>
  <c r="R75" i="2"/>
  <c r="S75" i="2" s="1"/>
  <c r="R74" i="2"/>
  <c r="S74" i="2" s="1"/>
  <c r="P71" i="2"/>
  <c r="Q71" i="2" s="1"/>
  <c r="R71" i="2" s="1"/>
  <c r="S71" i="2" s="1"/>
  <c r="P70" i="2"/>
  <c r="Q70" i="2" s="1"/>
  <c r="R70" i="2" s="1"/>
  <c r="S70" i="2" s="1"/>
  <c r="Q67" i="2"/>
  <c r="R67" i="2" s="1"/>
  <c r="S67" i="2" s="1"/>
  <c r="T67" i="2" s="1"/>
  <c r="U67" i="2" s="1"/>
  <c r="V67" i="2" s="1"/>
  <c r="AF73" i="2" l="1"/>
  <c r="AG73" i="2" s="1"/>
  <c r="AH73" i="2" s="1"/>
  <c r="AI73" i="2" s="1"/>
  <c r="AJ73" i="2" s="1"/>
  <c r="AK73" i="2" s="1"/>
  <c r="P24" i="2"/>
  <c r="Q24" i="2" s="1"/>
  <c r="R24" i="2" s="1"/>
  <c r="S24" i="2" s="1"/>
  <c r="T24" i="2" s="1"/>
  <c r="U24" i="2" s="1"/>
  <c r="V24" i="2" s="1"/>
  <c r="W24" i="2" s="1"/>
  <c r="X24" i="2" s="1"/>
  <c r="Y24" i="2" s="1"/>
  <c r="P23" i="2"/>
  <c r="Q23" i="2" s="1"/>
  <c r="R23" i="2" s="1"/>
  <c r="S23" i="2" s="1"/>
  <c r="T23" i="2" s="1"/>
  <c r="U23" i="2" s="1"/>
  <c r="V23" i="2" s="1"/>
  <c r="W23" i="2" s="1"/>
  <c r="X23" i="2" s="1"/>
  <c r="Y23" i="2" s="1"/>
  <c r="P22" i="2"/>
  <c r="Q22" i="2" s="1"/>
  <c r="R22" i="2" s="1"/>
  <c r="S22" i="2" s="1"/>
  <c r="T22" i="2" s="1"/>
  <c r="U22" i="2" s="1"/>
  <c r="V22" i="2" s="1"/>
  <c r="W22" i="2" s="1"/>
  <c r="X22" i="2" s="1"/>
  <c r="Y22" i="2" s="1"/>
  <c r="Q66" i="2" l="1"/>
  <c r="R66" i="2" s="1"/>
  <c r="S66" i="2" s="1"/>
  <c r="T66" i="2" s="1"/>
  <c r="U66" i="2" s="1"/>
  <c r="V66" i="2" s="1"/>
  <c r="W66" i="2" s="1"/>
  <c r="X66" i="2" s="1"/>
  <c r="Y66" i="2" s="1"/>
  <c r="Z66" i="2" s="1"/>
  <c r="AA66" i="2" s="1"/>
  <c r="AN71" i="2" l="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T71" i="2"/>
  <c r="U71" i="2" s="1"/>
  <c r="V71" i="2" s="1"/>
  <c r="W71" i="2" s="1"/>
  <c r="X71" i="2" s="1"/>
  <c r="Y71" i="2" s="1"/>
  <c r="Z71" i="2" s="1"/>
  <c r="E71" i="2"/>
  <c r="F71" i="2" s="1"/>
  <c r="G71" i="2" s="1"/>
  <c r="H71" i="2" s="1"/>
  <c r="I71" i="2" s="1"/>
  <c r="J71" i="2" s="1"/>
  <c r="K71" i="2" s="1"/>
  <c r="L71" i="2" s="1"/>
  <c r="M71" i="2" s="1"/>
  <c r="N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T70" i="2"/>
  <c r="U70" i="2" s="1"/>
  <c r="V70" i="2" s="1"/>
  <c r="W70" i="2" s="1"/>
  <c r="X70" i="2" s="1"/>
  <c r="Y70" i="2" s="1"/>
  <c r="Z70" i="2" s="1"/>
  <c r="E70" i="2"/>
  <c r="F70" i="2" s="1"/>
  <c r="G70" i="2" s="1"/>
  <c r="H70" i="2" s="1"/>
  <c r="I70" i="2" s="1"/>
  <c r="J70" i="2" s="1"/>
  <c r="K70" i="2" s="1"/>
  <c r="L70" i="2" s="1"/>
  <c r="M70" i="2" s="1"/>
  <c r="N70"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K72" i="2"/>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3" i="2"/>
  <c r="E73" i="2" s="1"/>
  <c r="H73" i="2"/>
  <c r="I73" i="2" s="1"/>
  <c r="J73" i="2" s="1"/>
  <c r="K73" i="2" s="1"/>
  <c r="L73" i="2" s="1"/>
  <c r="M73" i="2" s="1"/>
  <c r="N73" i="2" s="1"/>
  <c r="O73" i="2" s="1"/>
  <c r="P73" i="2" s="1"/>
  <c r="Q73" i="2" s="1"/>
  <c r="R73" i="2" s="1"/>
  <c r="AL73" i="2"/>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T74" i="2"/>
  <c r="U74" i="2" s="1"/>
  <c r="V74" i="2" s="1"/>
  <c r="W74" i="2" s="1"/>
  <c r="X74" i="2" s="1"/>
  <c r="Y74" i="2" s="1"/>
  <c r="Z74" i="2" s="1"/>
  <c r="D75" i="2"/>
  <c r="E75" i="2" s="1"/>
  <c r="F75" i="2" s="1"/>
  <c r="G75" i="2" s="1"/>
  <c r="H75" i="2" s="1"/>
  <c r="I75" i="2" s="1"/>
  <c r="J75" i="2" s="1"/>
  <c r="K75" i="2" s="1"/>
  <c r="L75" i="2" s="1"/>
  <c r="M75" i="2" s="1"/>
  <c r="N75" i="2" s="1"/>
  <c r="O75" i="2" s="1"/>
  <c r="T75" i="2"/>
  <c r="U75" i="2" s="1"/>
  <c r="V75" i="2" s="1"/>
  <c r="W75" i="2" s="1"/>
  <c r="X75" i="2" s="1"/>
  <c r="Y75" i="2" s="1"/>
  <c r="Z75" i="2" s="1"/>
  <c r="D76" i="2"/>
  <c r="E76" i="2" s="1"/>
  <c r="F76" i="2" s="1"/>
  <c r="G76" i="2" s="1"/>
  <c r="H76" i="2" s="1"/>
  <c r="I76" i="2" s="1"/>
  <c r="J76" i="2" s="1"/>
  <c r="K76" i="2" s="1"/>
  <c r="L76" i="2" s="1"/>
  <c r="M76" i="2" s="1"/>
  <c r="N76" i="2" s="1"/>
  <c r="O76" i="2" s="1"/>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AC77" i="2"/>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s="1"/>
  <c r="F79" i="2" s="1"/>
  <c r="G79" i="2" s="1"/>
  <c r="H79" i="2" s="1"/>
  <c r="I79" i="2" s="1"/>
  <c r="J79" i="2" s="1"/>
  <c r="K79" i="2" s="1"/>
  <c r="L79" i="2" s="1"/>
  <c r="M79"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AC80" i="2"/>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C82" i="2"/>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D39" i="2"/>
  <c r="E39" i="2" s="1"/>
  <c r="F39" i="2" s="1"/>
  <c r="G39" i="2" s="1"/>
  <c r="H39" i="2" s="1"/>
  <c r="I39" i="2" s="1"/>
  <c r="J39" i="2" s="1"/>
  <c r="K39" i="2" s="1"/>
  <c r="L39" i="2" s="1"/>
  <c r="M39" i="2" s="1"/>
  <c r="N39" i="2" s="1"/>
  <c r="O39" i="2" s="1"/>
  <c r="P39" i="2" s="1"/>
  <c r="Q39" i="2" s="1"/>
  <c r="R39" i="2" s="1"/>
  <c r="AL39" i="2"/>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H40" i="2"/>
  <c r="I40" i="2" s="1"/>
  <c r="J40" i="2" s="1"/>
  <c r="K40" i="2" s="1"/>
  <c r="L40" i="2" s="1"/>
  <c r="M40" i="2" s="1"/>
  <c r="N40" i="2" s="1"/>
  <c r="O40" i="2" s="1"/>
  <c r="P40" i="2" s="1"/>
  <c r="Q40" i="2" s="1"/>
  <c r="R40" i="2" s="1"/>
  <c r="T40" i="2" s="1"/>
  <c r="U40" i="2" s="1"/>
  <c r="V40" i="2" s="1"/>
  <c r="W40" i="2" s="1"/>
  <c r="X40" i="2" s="1"/>
  <c r="Y40" i="2" s="1"/>
  <c r="Z40" i="2" s="1"/>
  <c r="AA40" i="2" s="1"/>
  <c r="AB40" i="2" s="1"/>
  <c r="AC40" i="2" s="1"/>
  <c r="AD40" i="2" s="1"/>
  <c r="AF40" i="2" s="1"/>
  <c r="AG40" i="2" s="1"/>
  <c r="AH40" i="2" s="1"/>
  <c r="AI40" i="2" s="1"/>
  <c r="AJ40" i="2" s="1"/>
  <c r="D41" i="2"/>
  <c r="E41" i="2" s="1"/>
  <c r="F41" i="2" s="1"/>
  <c r="G41" i="2" s="1"/>
  <c r="H41" i="2" s="1"/>
  <c r="I41" i="2" s="1"/>
  <c r="J41" i="2" s="1"/>
  <c r="K41" i="2" s="1"/>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O42" i="2" s="1"/>
  <c r="R42" i="2"/>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Q43" i="2"/>
  <c r="R43" i="2" s="1"/>
  <c r="S43" i="2" s="1"/>
  <c r="T43" i="2" s="1"/>
  <c r="U43" i="2" s="1"/>
  <c r="V43" i="2" s="1"/>
  <c r="W43" i="2" s="1"/>
  <c r="Y43" i="2" s="1"/>
  <c r="Z43" i="2" s="1"/>
  <c r="AA43" i="2" s="1"/>
  <c r="AC43" i="2"/>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s="1"/>
  <c r="H44" i="2" s="1"/>
  <c r="I44" i="2" s="1"/>
  <c r="J44" i="2" s="1"/>
  <c r="K44" i="2" s="1"/>
  <c r="L44" i="2" s="1"/>
  <c r="M44" i="2" s="1"/>
  <c r="N44" i="2" s="1"/>
  <c r="O44" i="2" s="1"/>
  <c r="Q44" i="2"/>
  <c r="R44" i="2" s="1"/>
  <c r="S44" i="2" s="1"/>
  <c r="T44" i="2" s="1"/>
  <c r="U44" i="2" s="1"/>
  <c r="V44" i="2" s="1"/>
  <c r="W44" i="2" s="1"/>
  <c r="X44" i="2" s="1"/>
  <c r="Y44" i="2" s="1"/>
  <c r="Z44" i="2" s="1"/>
  <c r="AA44" i="2" s="1"/>
  <c r="AC44" i="2"/>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Q45" i="2"/>
  <c r="R45" i="2" s="1"/>
  <c r="S45" i="2" s="1"/>
  <c r="T45" i="2" s="1"/>
  <c r="U45" i="2" s="1"/>
  <c r="V45" i="2" s="1"/>
  <c r="W45" i="2" s="1"/>
  <c r="X45" i="2" s="1"/>
  <c r="Y45" i="2" s="1"/>
  <c r="Z45" i="2" s="1"/>
  <c r="AA45" i="2" s="1"/>
  <c r="AC45" i="2"/>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F46" i="2" s="1"/>
  <c r="G46" i="2" s="1"/>
  <c r="H46" i="2" s="1"/>
  <c r="I46" i="2" s="1"/>
  <c r="J46" i="2" s="1"/>
  <c r="K46" i="2" s="1"/>
  <c r="L46" i="2" s="1"/>
  <c r="M46" i="2" s="1"/>
  <c r="N46" i="2" s="1"/>
  <c r="O46" i="2" s="1"/>
  <c r="Q46" i="2"/>
  <c r="R46" i="2" s="1"/>
  <c r="S46" i="2" s="1"/>
  <c r="T46" i="2" s="1"/>
  <c r="U46" i="2" s="1"/>
  <c r="V46" i="2" s="1"/>
  <c r="W46" i="2" s="1"/>
  <c r="X46" i="2" s="1"/>
  <c r="Y46" i="2" s="1"/>
  <c r="Z46" i="2" s="1"/>
  <c r="AA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Q47" i="2"/>
  <c r="R47" i="2" s="1"/>
  <c r="S47" i="2" s="1"/>
  <c r="T47" i="2" s="1"/>
  <c r="U47" i="2" s="1"/>
  <c r="V47" i="2" s="1"/>
  <c r="W47" i="2" s="1"/>
  <c r="X47" i="2" s="1"/>
  <c r="Y47" i="2" s="1"/>
  <c r="Z47" i="2" s="1"/>
  <c r="AA47" i="2" s="1"/>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Q48" i="2"/>
  <c r="R48" i="2" s="1"/>
  <c r="S48" i="2" s="1"/>
  <c r="T48" i="2" s="1"/>
  <c r="U48" i="2" s="1"/>
  <c r="V48" i="2" s="1"/>
  <c r="W48" i="2" s="1"/>
  <c r="X48" i="2" s="1"/>
  <c r="Y48" i="2" s="1"/>
  <c r="Z48" i="2" s="1"/>
  <c r="AA48" i="2" s="1"/>
  <c r="AC48" i="2"/>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Q49" i="2"/>
  <c r="R49" i="2" s="1"/>
  <c r="S49" i="2" s="1"/>
  <c r="T49" i="2" s="1"/>
  <c r="U49" i="2" s="1"/>
  <c r="V49" i="2" s="1"/>
  <c r="W49" i="2" s="1"/>
  <c r="Y49" i="2" s="1"/>
  <c r="Z49" i="2" s="1"/>
  <c r="AA49" i="2" s="1"/>
  <c r="AC49" i="2"/>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S39" i="2" l="1"/>
  <c r="T39" i="2" s="1"/>
  <c r="U39" i="2" s="1"/>
  <c r="V39" i="2" s="1"/>
  <c r="W39" i="2" s="1"/>
  <c r="X39" i="2" s="1"/>
  <c r="Y39" i="2" s="1"/>
  <c r="Z39" i="2" s="1"/>
  <c r="AA39" i="2" s="1"/>
  <c r="AB39" i="2" s="1"/>
  <c r="AC39" i="2" s="1"/>
  <c r="AD39" i="2" s="1"/>
  <c r="AE39" i="2" s="1"/>
  <c r="AF39" i="2" s="1"/>
  <c r="AG39" i="2" s="1"/>
  <c r="AH39" i="2" s="1"/>
  <c r="AI39" i="2" s="1"/>
  <c r="AA75" i="2"/>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A74" i="2"/>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K40" i="2"/>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N79" i="2"/>
  <c r="O79" i="2" s="1"/>
  <c r="E82" i="2"/>
  <c r="F82" i="2" s="1"/>
  <c r="G82" i="2" s="1"/>
  <c r="H82" i="2" s="1"/>
  <c r="I82" i="2" s="1"/>
  <c r="J82" i="2" s="1"/>
  <c r="K82" i="2" s="1"/>
  <c r="L82" i="2" s="1"/>
  <c r="M82" i="2" s="1"/>
  <c r="N82" i="2" s="1"/>
  <c r="O82" i="2" s="1"/>
  <c r="E80" i="2"/>
  <c r="F80" i="2" s="1"/>
  <c r="G80" i="2" s="1"/>
  <c r="H80" i="2" s="1"/>
  <c r="I80" i="2" s="1"/>
  <c r="J80" i="2" s="1"/>
  <c r="K80" i="2" s="1"/>
  <c r="L80" i="2" s="1"/>
  <c r="M80" i="2" s="1"/>
  <c r="N80" i="2" s="1"/>
  <c r="O80" i="2" s="1"/>
  <c r="E78" i="2"/>
  <c r="F78" i="2" s="1"/>
  <c r="G78" i="2" s="1"/>
  <c r="H78" i="2" s="1"/>
  <c r="I78" i="2" s="1"/>
  <c r="J78" i="2" s="1"/>
  <c r="K78" i="2" s="1"/>
  <c r="L78" i="2" s="1"/>
  <c r="M78" i="2" s="1"/>
  <c r="N78" i="2" s="1"/>
  <c r="O78" i="2" s="1"/>
  <c r="E74" i="2"/>
  <c r="F74" i="2" s="1"/>
  <c r="G74" i="2" s="1"/>
  <c r="H74" i="2" s="1"/>
  <c r="I74" i="2" s="1"/>
  <c r="J74" i="2" s="1"/>
  <c r="K74" i="2" s="1"/>
  <c r="L74" i="2" s="1"/>
  <c r="M74" i="2" s="1"/>
  <c r="N74" i="2" s="1"/>
  <c r="O74" i="2" s="1"/>
  <c r="F77" i="2"/>
  <c r="G77" i="2" s="1"/>
  <c r="H77" i="2" s="1"/>
  <c r="I77" i="2" s="1"/>
  <c r="J77" i="2" s="1"/>
  <c r="K77" i="2" s="1"/>
  <c r="L77" i="2" s="1"/>
  <c r="M77" i="2" s="1"/>
  <c r="N77" i="2" s="1"/>
  <c r="O77" i="2" s="1"/>
  <c r="F73" i="2"/>
  <c r="G37" i="2"/>
  <c r="H37" i="2" s="1"/>
  <c r="I37" i="2" s="1"/>
  <c r="J37" i="2" s="1"/>
  <c r="K37" i="2" s="1"/>
  <c r="L37" i="2" s="1"/>
  <c r="M37" i="2" s="1"/>
  <c r="N37" i="2" s="1"/>
  <c r="G38" i="2"/>
  <c r="H38" i="2" s="1"/>
  <c r="I38" i="2" s="1"/>
  <c r="J38" i="2" s="1"/>
  <c r="K38" i="2" s="1"/>
  <c r="L38" i="2" s="1"/>
  <c r="M38" i="2" s="1"/>
  <c r="N38" i="2" s="1"/>
  <c r="H49" i="2"/>
  <c r="I49" i="2" s="1"/>
  <c r="J49" i="2" s="1"/>
  <c r="K49" i="2" s="1"/>
  <c r="L49" i="2" s="1"/>
  <c r="M49" i="2" s="1"/>
  <c r="N49" i="2" s="1"/>
  <c r="O49" i="2" s="1"/>
  <c r="E45" i="2"/>
  <c r="F45" i="2" s="1"/>
  <c r="G45" i="2" s="1"/>
  <c r="H45" i="2" s="1"/>
  <c r="I45" i="2" s="1"/>
  <c r="J45" i="2" s="1"/>
  <c r="K45" i="2" s="1"/>
  <c r="L45" i="2" s="1"/>
  <c r="M45" i="2" s="1"/>
  <c r="N45" i="2" s="1"/>
  <c r="O45" i="2" s="1"/>
  <c r="L41" i="2"/>
  <c r="M41" i="2" s="1"/>
  <c r="N41" i="2" s="1"/>
  <c r="O41" i="2" s="1"/>
  <c r="E43" i="2"/>
  <c r="F43" i="2" s="1"/>
  <c r="G43" i="2" s="1"/>
  <c r="H43" i="2" s="1"/>
  <c r="I43" i="2" s="1"/>
  <c r="J43" i="2" s="1"/>
  <c r="K43" i="2" s="1"/>
  <c r="L43" i="2" s="1"/>
  <c r="M43" i="2" s="1"/>
  <c r="N43" i="2" s="1"/>
  <c r="O43" i="2" s="1"/>
  <c r="D40" i="2"/>
  <c r="E40" i="2" s="1"/>
  <c r="F40" i="2" s="1"/>
  <c r="AF72" i="2" l="1"/>
  <c r="AG72" i="2" s="1"/>
  <c r="AH72" i="2" s="1"/>
  <c r="AI72"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AA86" i="2" l="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A88" i="2"/>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A90" i="2"/>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A89" i="2"/>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A93" i="2"/>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87" i="2"/>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O83" i="2"/>
  <c r="P83" i="2" s="1"/>
  <c r="Q83" i="2" s="1"/>
  <c r="R83" i="2" s="1"/>
  <c r="T83" i="2" s="1"/>
  <c r="U83" i="2" s="1"/>
  <c r="V83" i="2" s="1"/>
  <c r="W83" i="2" s="1"/>
  <c r="X83" i="2" s="1"/>
  <c r="Y83" i="2" s="1"/>
  <c r="Z83" i="2" s="1"/>
  <c r="O84" i="2"/>
  <c r="P84" i="2" s="1"/>
  <c r="Q84" i="2" s="1"/>
  <c r="R84" i="2" s="1"/>
  <c r="S84" i="2" s="1"/>
  <c r="T84" i="2" s="1"/>
  <c r="U84" i="2" s="1"/>
  <c r="V84" i="2" s="1"/>
  <c r="W84" i="2" s="1"/>
  <c r="X84" i="2" s="1"/>
  <c r="Y84" i="2" s="1"/>
  <c r="Z84" i="2" s="1"/>
  <c r="T85" i="2"/>
  <c r="U85" i="2" s="1"/>
  <c r="V85" i="2" s="1"/>
  <c r="W85" i="2" s="1"/>
  <c r="X85" i="2" s="1"/>
  <c r="Y85" i="2" s="1"/>
  <c r="Z85"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A85" i="2" l="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A84" i="2"/>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A83" i="2"/>
  <c r="AB83" i="2" s="1"/>
  <c r="AC83" i="2" s="1"/>
  <c r="AD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Q50" i="2"/>
  <c r="R50" i="2" s="1"/>
  <c r="T50" i="2" s="1"/>
  <c r="U50" i="2" s="1"/>
  <c r="V50" i="2" s="1"/>
  <c r="W50" i="2" s="1"/>
  <c r="X50" i="2" s="1"/>
  <c r="Y50" i="2" s="1"/>
  <c r="Z50" i="2" s="1"/>
  <c r="AA50" i="2" s="1"/>
  <c r="AB50" i="2" s="1"/>
  <c r="AC50" i="2" s="1"/>
  <c r="AD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35" i="2"/>
  <c r="P29" i="2"/>
  <c r="Q29" i="2" s="1"/>
  <c r="R29" i="2" s="1"/>
  <c r="S29" i="2" s="1"/>
  <c r="T29" i="2" s="1"/>
  <c r="U29" i="2" s="1"/>
  <c r="V29" i="2" s="1"/>
  <c r="W29" i="2" s="1"/>
  <c r="X29" i="2" s="1"/>
  <c r="Y29" i="2" s="1"/>
  <c r="Q34" i="2" l="1"/>
  <c r="R34" i="2" s="1"/>
  <c r="S34" i="2" s="1"/>
  <c r="T34" i="2" s="1"/>
  <c r="U34" i="2" s="1"/>
  <c r="V34" i="2" s="1"/>
  <c r="X34" i="2" s="1"/>
  <c r="Y34" i="2" s="1"/>
  <c r="Z34" i="2" s="1"/>
  <c r="B71" i="15" l="1"/>
  <c r="B71" i="16"/>
  <c r="B71" i="26"/>
  <c r="B71" i="27"/>
  <c r="B71" i="17"/>
  <c r="B71" i="18"/>
  <c r="B71" i="19"/>
  <c r="B71" i="29"/>
  <c r="B71" i="28"/>
  <c r="B71" i="3"/>
  <c r="B6" i="15"/>
  <c r="B6" i="16"/>
  <c r="B6" i="26"/>
  <c r="B6" i="27"/>
  <c r="B6" i="17"/>
  <c r="B6" i="18"/>
  <c r="B6" i="19"/>
  <c r="B6" i="29"/>
  <c r="B6" i="28"/>
  <c r="B6" i="3"/>
  <c r="L11" i="6" l="1"/>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K69" i="2"/>
  <c r="L69" i="2" s="1"/>
  <c r="M69" i="2" s="1"/>
  <c r="N69" i="2" s="1"/>
  <c r="O69" i="2" s="1"/>
  <c r="P69" i="2" s="1"/>
  <c r="Q69" i="2" s="1"/>
  <c r="R69" i="2" s="1"/>
  <c r="S69" i="2" s="1"/>
  <c r="D69" i="2"/>
  <c r="E69" i="2" s="1"/>
  <c r="F69" i="2" s="1"/>
  <c r="G69" i="2" s="1"/>
  <c r="H69" i="2" s="1"/>
  <c r="I69" i="2" s="1"/>
  <c r="F68" i="2"/>
  <c r="G68" i="2" s="1"/>
  <c r="H68" i="2" s="1"/>
  <c r="I68" i="2" s="1"/>
  <c r="J68" i="2" s="1"/>
  <c r="K68" i="2" s="1"/>
  <c r="L68" i="2" s="1"/>
  <c r="M68" i="2" s="1"/>
  <c r="N68" i="2" s="1"/>
  <c r="O68" i="2" s="1"/>
  <c r="P68" i="2" s="1"/>
  <c r="Q68" i="2" s="1"/>
  <c r="R68" i="2" s="1"/>
  <c r="S68" i="2" s="1"/>
  <c r="D68" i="2"/>
  <c r="D67" i="2"/>
  <c r="E67" i="2" s="1"/>
  <c r="F67" i="2" s="1"/>
  <c r="G67" i="2" s="1"/>
  <c r="H67" i="2" s="1"/>
  <c r="I67" i="2" s="1"/>
  <c r="J67" i="2" s="1"/>
  <c r="K67" i="2" s="1"/>
  <c r="L67" i="2" s="1"/>
  <c r="M67" i="2" s="1"/>
  <c r="N67" i="2" s="1"/>
  <c r="O67"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T69" i="2"/>
  <c r="U69" i="2" s="1"/>
  <c r="V69" i="2" s="1"/>
  <c r="W69" i="2" s="1"/>
  <c r="X69" i="2" s="1"/>
  <c r="Y69" i="2" s="1"/>
  <c r="Z69" i="2" s="1"/>
  <c r="X67" i="2"/>
  <c r="Y67" i="2" s="1"/>
  <c r="Z67" i="2" s="1"/>
  <c r="T68" i="2"/>
  <c r="U68" i="2" s="1"/>
  <c r="V68" i="2" s="1"/>
  <c r="W68" i="2" s="1"/>
  <c r="X68" i="2" s="1"/>
  <c r="Y68" i="2" s="1"/>
  <c r="Z68" i="2" s="1"/>
  <c r="AA68" i="2" l="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A67" i="2"/>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I1" i="6" l="1"/>
  <c r="G44" i="19"/>
  <c r="C48" i="26"/>
  <c r="O52" i="17"/>
  <c r="C54" i="18"/>
  <c r="C51" i="17"/>
  <c r="AM90" i="27"/>
  <c r="C46" i="28"/>
  <c r="S49" i="16"/>
  <c r="C46" i="15"/>
  <c r="G50" i="3"/>
  <c r="AQ90" i="16"/>
  <c r="C27" i="18"/>
  <c r="K44" i="15"/>
  <c r="O90" i="28"/>
  <c r="G54" i="17"/>
  <c r="A116" i="27"/>
  <c r="AU116" i="27" s="1"/>
  <c r="A113" i="28"/>
  <c r="A118" i="17"/>
  <c r="AE118" i="17" s="1"/>
  <c r="A110" i="17"/>
  <c r="A116" i="16"/>
  <c r="A118" i="18"/>
  <c r="C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I119" i="3" s="1"/>
  <c r="A111" i="26"/>
  <c r="G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W113" i="29" s="1"/>
  <c r="A113" i="19"/>
  <c r="AI113" i="19" s="1"/>
  <c r="A119" i="18"/>
  <c r="A111" i="18"/>
  <c r="A119" i="17"/>
  <c r="A111" i="17"/>
  <c r="A117" i="27"/>
  <c r="A108" i="27"/>
  <c r="A118" i="16"/>
  <c r="A109" i="15"/>
  <c r="A112" i="3"/>
  <c r="AM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U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Q119" i="29" s="1"/>
  <c r="A111" i="29"/>
  <c r="A119" i="19"/>
  <c r="A111" i="19"/>
  <c r="A117" i="18"/>
  <c r="A109" i="18"/>
  <c r="A117" i="17"/>
  <c r="AE117" i="17" s="1"/>
  <c r="A109" i="17"/>
  <c r="AU109" i="17" s="1"/>
  <c r="A115" i="27"/>
  <c r="A110" i="26"/>
  <c r="A115" i="16"/>
  <c r="A118" i="15"/>
  <c r="AQ118" i="15" s="1"/>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E112" i="29" s="1"/>
  <c r="A112" i="19"/>
  <c r="AA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K110" i="29" s="1"/>
  <c r="A118" i="19"/>
  <c r="O118" i="19" s="1"/>
  <c r="A110" i="19"/>
  <c r="G110" i="19" s="1"/>
  <c r="A116" i="18"/>
  <c r="A108" i="18"/>
  <c r="A116" i="17"/>
  <c r="A108" i="17"/>
  <c r="A114" i="27"/>
  <c r="AQ114" i="27" s="1"/>
  <c r="A118" i="26"/>
  <c r="C118" i="26" s="1"/>
  <c r="A109" i="26"/>
  <c r="A114" i="16"/>
  <c r="A117" i="15"/>
  <c r="AE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K118" i="28" s="1"/>
  <c r="A110" i="28"/>
  <c r="A117" i="29"/>
  <c r="A109" i="29"/>
  <c r="W109" i="29" s="1"/>
  <c r="A117" i="19"/>
  <c r="A109" i="19"/>
  <c r="A115" i="18"/>
  <c r="AE115" i="18" s="1"/>
  <c r="A115" i="17"/>
  <c r="W115" i="17" s="1"/>
  <c r="A117" i="26"/>
  <c r="AM117" i="26" s="1"/>
  <c r="A108" i="26"/>
  <c r="A111" i="16"/>
  <c r="A115" i="15"/>
  <c r="A117" i="3"/>
  <c r="AQ117" i="3" s="1"/>
  <c r="C51" i="3"/>
  <c r="AQ47" i="16"/>
  <c r="AU47" i="16"/>
  <c r="AM47" i="16"/>
  <c r="AE47" i="16"/>
  <c r="AA47" i="16"/>
  <c r="AI47" i="16"/>
  <c r="W47" i="16"/>
  <c r="K47" i="16"/>
  <c r="O47" i="16"/>
  <c r="G47" i="16"/>
  <c r="S47" i="16"/>
  <c r="C47" i="16"/>
  <c r="A113" i="27"/>
  <c r="A113" i="16"/>
  <c r="AI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O108" i="29" s="1"/>
  <c r="A116" i="19"/>
  <c r="A108" i="19"/>
  <c r="A114" i="18"/>
  <c r="A114" i="17"/>
  <c r="W114" i="17" s="1"/>
  <c r="A111" i="27"/>
  <c r="A116" i="26"/>
  <c r="A110" i="16"/>
  <c r="AE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W115" i="19" s="1"/>
  <c r="A113" i="18"/>
  <c r="AA113" i="18" s="1"/>
  <c r="A113" i="17"/>
  <c r="AE113" i="17" s="1"/>
  <c r="A119" i="27"/>
  <c r="A110" i="27"/>
  <c r="A115" i="26"/>
  <c r="A108" i="16"/>
  <c r="A113" i="15"/>
  <c r="A114" i="3"/>
  <c r="AA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119" i="16"/>
  <c r="AE119" i="16" s="1"/>
  <c r="A110" i="15"/>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15" i="15"/>
  <c r="AQ108" i="15"/>
  <c r="AU115" i="15"/>
  <c r="AU116" i="26"/>
  <c r="AU109" i="26"/>
  <c r="AU103" i="27"/>
  <c r="AU114" i="17"/>
  <c r="AU119" i="18"/>
  <c r="AU112" i="29"/>
  <c r="AU112" i="28"/>
  <c r="AU119" i="3"/>
  <c r="AU112" i="3"/>
  <c r="AU109" i="3"/>
  <c r="AU110" i="17"/>
  <c r="AU115" i="18"/>
  <c r="AU118" i="19"/>
  <c r="AU118" i="16"/>
  <c r="AU114" i="16"/>
  <c r="AU119" i="26"/>
  <c r="AU106" i="17"/>
  <c r="AU111" i="18"/>
  <c r="AU115" i="19"/>
  <c r="AU111" i="19"/>
  <c r="AU118" i="29"/>
  <c r="AU108" i="3"/>
  <c r="AU104" i="19"/>
  <c r="AU108" i="29"/>
  <c r="AU113" i="15"/>
  <c r="AU117" i="16"/>
  <c r="AU114" i="26"/>
  <c r="AU111" i="26"/>
  <c r="AU119" i="27"/>
  <c r="AU112" i="27"/>
  <c r="AU117" i="18"/>
  <c r="AU110" i="18"/>
  <c r="AU117" i="19"/>
  <c r="AU114" i="29"/>
  <c r="AU107" i="3"/>
  <c r="AU109" i="15"/>
  <c r="AU113" i="3"/>
  <c r="AQ116" i="15"/>
  <c r="AQ109" i="15"/>
  <c r="AU116" i="15"/>
  <c r="AU115" i="3"/>
  <c r="AU118" i="27"/>
  <c r="AU109" i="18"/>
  <c r="AQ117" i="15"/>
  <c r="AQ118" i="16"/>
  <c r="AQ114" i="16"/>
  <c r="AQ116" i="26"/>
  <c r="AQ113" i="26"/>
  <c r="AQ109" i="19"/>
  <c r="AQ118" i="29"/>
  <c r="AQ114" i="29"/>
  <c r="AQ110" i="3"/>
  <c r="AQ109" i="26"/>
  <c r="AQ118" i="27"/>
  <c r="AQ111" i="27"/>
  <c r="AQ110" i="18"/>
  <c r="AQ110" i="29"/>
  <c r="AQ117" i="28"/>
  <c r="AQ113" i="28"/>
  <c r="AQ113" i="3"/>
  <c r="AU111" i="27"/>
  <c r="AU109" i="28"/>
  <c r="AQ117" i="16"/>
  <c r="AQ119" i="26"/>
  <c r="AU119" i="17"/>
  <c r="AU117" i="28"/>
  <c r="AU108" i="28"/>
  <c r="AQ113" i="15"/>
  <c r="AQ103" i="27"/>
  <c r="AQ113" i="18"/>
  <c r="AQ115" i="19"/>
  <c r="AQ111" i="19"/>
  <c r="AQ104" i="19"/>
  <c r="AU109" i="16"/>
  <c r="AU110" i="3"/>
  <c r="AQ116" i="18"/>
  <c r="AQ109" i="18"/>
  <c r="AQ116" i="29"/>
  <c r="AQ112" i="29"/>
  <c r="AQ112" i="28"/>
  <c r="AQ108" i="28"/>
  <c r="AQ115" i="3"/>
  <c r="AQ112" i="3"/>
  <c r="AQ108" i="3"/>
  <c r="AU105" i="16"/>
  <c r="AU118" i="3"/>
  <c r="AQ109" i="16"/>
  <c r="AQ114" i="26"/>
  <c r="AQ116" i="27"/>
  <c r="AQ109" i="27"/>
  <c r="AQ114" i="17"/>
  <c r="AQ119" i="18"/>
  <c r="AM116" i="15"/>
  <c r="AQ105" i="16"/>
  <c r="AQ117" i="17"/>
  <c r="AQ111" i="18"/>
  <c r="AM114" i="16"/>
  <c r="AM103" i="27"/>
  <c r="AM113" i="18"/>
  <c r="AM118" i="19"/>
  <c r="AU116" i="18"/>
  <c r="AU113" i="28"/>
  <c r="AQ119" i="15"/>
  <c r="AQ106" i="17"/>
  <c r="AM108" i="15"/>
  <c r="AM117" i="16"/>
  <c r="AM116" i="18"/>
  <c r="AM109" i="18"/>
  <c r="AM112" i="29"/>
  <c r="AM117" i="28"/>
  <c r="AQ117" i="18"/>
  <c r="AM115" i="15"/>
  <c r="AM113" i="16"/>
  <c r="AM118" i="26"/>
  <c r="AQ109" i="28"/>
  <c r="AQ118" i="3"/>
  <c r="AQ109" i="3"/>
  <c r="AM119" i="15"/>
  <c r="AM114" i="15"/>
  <c r="AM109" i="16"/>
  <c r="AM114" i="26"/>
  <c r="AM112" i="27"/>
  <c r="AM110" i="17"/>
  <c r="AM115" i="18"/>
  <c r="AQ112" i="27"/>
  <c r="AQ117" i="19"/>
  <c r="AQ107" i="3"/>
  <c r="AM105" i="16"/>
  <c r="AM119" i="27"/>
  <c r="AM106" i="17"/>
  <c r="AM111" i="18"/>
  <c r="AM109" i="19"/>
  <c r="AM118" i="29"/>
  <c r="AQ110" i="17"/>
  <c r="AM113" i="15"/>
  <c r="AM113" i="26"/>
  <c r="AM114" i="29"/>
  <c r="AM112" i="28"/>
  <c r="AM119" i="26"/>
  <c r="AM114" i="17"/>
  <c r="AM117" i="19"/>
  <c r="AM113" i="28"/>
  <c r="AM118" i="3"/>
  <c r="AM115" i="3"/>
  <c r="AM108" i="3"/>
  <c r="AI117" i="16"/>
  <c r="AI110" i="16"/>
  <c r="AI114" i="26"/>
  <c r="AM116" i="26"/>
  <c r="AM111" i="27"/>
  <c r="AM108" i="29"/>
  <c r="AI117" i="15"/>
  <c r="AI113" i="15"/>
  <c r="AI111" i="18"/>
  <c r="AI118" i="29"/>
  <c r="AM108" i="28"/>
  <c r="AM114" i="3"/>
  <c r="AI109" i="15"/>
  <c r="AI109" i="16"/>
  <c r="AM109" i="15"/>
  <c r="AM118" i="27"/>
  <c r="AM109" i="27"/>
  <c r="AM104" i="19"/>
  <c r="AM110" i="3"/>
  <c r="AM107" i="3"/>
  <c r="AI116" i="15"/>
  <c r="AI105" i="16"/>
  <c r="AI116" i="26"/>
  <c r="AI113" i="26"/>
  <c r="AI109" i="26"/>
  <c r="AI109" i="27"/>
  <c r="AI106" i="17"/>
  <c r="AM109" i="26"/>
  <c r="AM116" i="27"/>
  <c r="AM119" i="18"/>
  <c r="AM111" i="19"/>
  <c r="AM113" i="3"/>
  <c r="AI119" i="15"/>
  <c r="AI115" i="15"/>
  <c r="AI119" i="26"/>
  <c r="AI112" i="27"/>
  <c r="AI117" i="18"/>
  <c r="AI111" i="19"/>
  <c r="AQ119" i="17"/>
  <c r="AM119" i="3"/>
  <c r="AM109" i="3"/>
  <c r="AI118" i="16"/>
  <c r="AI114" i="16"/>
  <c r="AI119" i="27"/>
  <c r="AI119" i="17"/>
  <c r="AI118" i="19"/>
  <c r="AM118" i="16"/>
  <c r="AI104" i="19"/>
  <c r="AM119" i="17"/>
  <c r="AI111" i="26"/>
  <c r="AI110" i="18"/>
  <c r="AM109" i="28"/>
  <c r="AI116" i="18"/>
  <c r="AI109" i="18"/>
  <c r="AI117" i="19"/>
  <c r="AI117" i="28"/>
  <c r="AI118" i="3"/>
  <c r="AI107" i="3"/>
  <c r="AE118" i="16"/>
  <c r="AE114" i="16"/>
  <c r="AE112" i="26"/>
  <c r="AI111" i="27"/>
  <c r="AI117" i="17"/>
  <c r="AI110" i="17"/>
  <c r="AI109" i="19"/>
  <c r="AI112" i="29"/>
  <c r="AI113" i="28"/>
  <c r="AE116" i="15"/>
  <c r="AE109" i="15"/>
  <c r="AE119" i="26"/>
  <c r="AE116" i="27"/>
  <c r="AE109" i="27"/>
  <c r="AM117" i="18"/>
  <c r="AI118" i="27"/>
  <c r="AI103" i="27"/>
  <c r="AI109" i="17"/>
  <c r="AI109" i="28"/>
  <c r="AI110" i="3"/>
  <c r="AE119" i="15"/>
  <c r="AE117" i="16"/>
  <c r="AE113" i="16"/>
  <c r="AE110" i="17"/>
  <c r="AM110" i="18"/>
  <c r="AI115" i="17"/>
  <c r="AE115" i="15"/>
  <c r="AE108" i="15"/>
  <c r="AE114" i="26"/>
  <c r="AE119" i="27"/>
  <c r="AQ119" i="27"/>
  <c r="AI116" i="27"/>
  <c r="AI114" i="29"/>
  <c r="AI115" i="28"/>
  <c r="AI112" i="28"/>
  <c r="AI108" i="28"/>
  <c r="AI113" i="3"/>
  <c r="AI109" i="3"/>
  <c r="AE109" i="16"/>
  <c r="AE105" i="16"/>
  <c r="AE103" i="27"/>
  <c r="AE119" i="17"/>
  <c r="AE114" i="17"/>
  <c r="AE109" i="17"/>
  <c r="AE117" i="19"/>
  <c r="AI119" i="18"/>
  <c r="AI112" i="3"/>
  <c r="AE113" i="15"/>
  <c r="AE116" i="26"/>
  <c r="AE111" i="18"/>
  <c r="AE108" i="29"/>
  <c r="AI108" i="15"/>
  <c r="AE109" i="19"/>
  <c r="AE118" i="29"/>
  <c r="AE113" i="26"/>
  <c r="AE117" i="18"/>
  <c r="AE110" i="18"/>
  <c r="AE112" i="19"/>
  <c r="AE114" i="29"/>
  <c r="AI108" i="3"/>
  <c r="AE113" i="3"/>
  <c r="AE110" i="3"/>
  <c r="AA105" i="16"/>
  <c r="AE112" i="27"/>
  <c r="AE106" i="17"/>
  <c r="AE109" i="18"/>
  <c r="AE118" i="19"/>
  <c r="AE111" i="19"/>
  <c r="AE104" i="19"/>
  <c r="AE108" i="28"/>
  <c r="AA118" i="15"/>
  <c r="AA114" i="15"/>
  <c r="AA119" i="16"/>
  <c r="AA116" i="26"/>
  <c r="AA113" i="26"/>
  <c r="AI115" i="3"/>
  <c r="AE111" i="27"/>
  <c r="AE116" i="18"/>
  <c r="AE109" i="3"/>
  <c r="AE118" i="27"/>
  <c r="AE119" i="18"/>
  <c r="AE116" i="29"/>
  <c r="AE109" i="28"/>
  <c r="AA119" i="15"/>
  <c r="AA109" i="28"/>
  <c r="AA110" i="3"/>
  <c r="W119" i="15"/>
  <c r="W115" i="15"/>
  <c r="W117" i="16"/>
  <c r="W109" i="18"/>
  <c r="W119" i="3"/>
  <c r="W115" i="3"/>
  <c r="W112" i="3"/>
  <c r="W108" i="3"/>
  <c r="AE109" i="26"/>
  <c r="AE113" i="28"/>
  <c r="AE112" i="3"/>
  <c r="AE107" i="3"/>
  <c r="AA110" i="16"/>
  <c r="AA119" i="27"/>
  <c r="AA112" i="27"/>
  <c r="AA117" i="17"/>
  <c r="AA114" i="17"/>
  <c r="AA109" i="19"/>
  <c r="AA118" i="29"/>
  <c r="AA114" i="29"/>
  <c r="AA112" i="28"/>
  <c r="AA113" i="3"/>
  <c r="W108" i="15"/>
  <c r="W113" i="16"/>
  <c r="W114" i="26"/>
  <c r="W119" i="27"/>
  <c r="W112" i="27"/>
  <c r="AM110" i="29"/>
  <c r="AE118" i="3"/>
  <c r="AA114" i="16"/>
  <c r="AA110" i="17"/>
  <c r="AA119" i="18"/>
  <c r="AA116" i="18"/>
  <c r="AA109" i="18"/>
  <c r="AA108" i="28"/>
  <c r="AA109" i="3"/>
  <c r="W109" i="16"/>
  <c r="W117" i="28"/>
  <c r="W113" i="28"/>
  <c r="W118" i="3"/>
  <c r="W114" i="3"/>
  <c r="W107" i="3"/>
  <c r="S113" i="15"/>
  <c r="AA114" i="26"/>
  <c r="AA106" i="17"/>
  <c r="AA115" i="18"/>
  <c r="AA115" i="3"/>
  <c r="AA108" i="3"/>
  <c r="W117" i="15"/>
  <c r="W119" i="16"/>
  <c r="W116" i="26"/>
  <c r="W113" i="26"/>
  <c r="W109" i="26"/>
  <c r="W109" i="28"/>
  <c r="W117" i="3"/>
  <c r="W110" i="3"/>
  <c r="S119" i="15"/>
  <c r="AE117" i="28"/>
  <c r="AE115" i="3"/>
  <c r="AA115" i="15"/>
  <c r="AA109" i="15"/>
  <c r="AA118" i="16"/>
  <c r="AA113" i="16"/>
  <c r="AA118" i="26"/>
  <c r="AA109" i="26"/>
  <c r="AA103" i="27"/>
  <c r="AA119" i="17"/>
  <c r="AA111" i="18"/>
  <c r="AA116" i="29"/>
  <c r="AA112" i="29"/>
  <c r="W113" i="15"/>
  <c r="W114" i="27"/>
  <c r="W103" i="27"/>
  <c r="W119" i="17"/>
  <c r="W110" i="18"/>
  <c r="W112" i="19"/>
  <c r="W109" i="19"/>
  <c r="W118" i="29"/>
  <c r="W114" i="29"/>
  <c r="W112" i="28"/>
  <c r="W113" i="3"/>
  <c r="S115" i="15"/>
  <c r="AA116" i="15"/>
  <c r="AA117" i="28"/>
  <c r="AA118" i="3"/>
  <c r="W110" i="29"/>
  <c r="S116" i="15"/>
  <c r="S109" i="15"/>
  <c r="S114" i="16"/>
  <c r="S119" i="26"/>
  <c r="AE112" i="28"/>
  <c r="AE114" i="3"/>
  <c r="AA113" i="15"/>
  <c r="AA117" i="16"/>
  <c r="AA119" i="26"/>
  <c r="AA118" i="27"/>
  <c r="AA109" i="27"/>
  <c r="AA104" i="19"/>
  <c r="AA107" i="3"/>
  <c r="W109" i="15"/>
  <c r="W116" i="18"/>
  <c r="W117" i="19"/>
  <c r="W108" i="28"/>
  <c r="S108" i="15"/>
  <c r="S103" i="27"/>
  <c r="W116" i="15"/>
  <c r="W118" i="16"/>
  <c r="W119" i="26"/>
  <c r="W111" i="27"/>
  <c r="S117" i="16"/>
  <c r="S111" i="26"/>
  <c r="S116" i="18"/>
  <c r="S109" i="18"/>
  <c r="AA116" i="27"/>
  <c r="AA110" i="18"/>
  <c r="AA111" i="19"/>
  <c r="AA113" i="28"/>
  <c r="S116" i="27"/>
  <c r="S109" i="27"/>
  <c r="AE108" i="3"/>
  <c r="W118" i="27"/>
  <c r="W109" i="27"/>
  <c r="W106" i="17"/>
  <c r="W113" i="18"/>
  <c r="S109" i="16"/>
  <c r="S114" i="26"/>
  <c r="S112" i="27"/>
  <c r="S117" i="17"/>
  <c r="S110" i="17"/>
  <c r="AA108" i="15"/>
  <c r="AA109" i="16"/>
  <c r="AA117" i="18"/>
  <c r="W114" i="16"/>
  <c r="W105" i="16"/>
  <c r="W119" i="18"/>
  <c r="S105" i="16"/>
  <c r="S119" i="27"/>
  <c r="S106" i="17"/>
  <c r="S111" i="18"/>
  <c r="AA111" i="27"/>
  <c r="AA117" i="19"/>
  <c r="W117" i="17"/>
  <c r="W110" i="17"/>
  <c r="W117" i="18"/>
  <c r="W111" i="19"/>
  <c r="W104" i="19"/>
  <c r="W109" i="3"/>
  <c r="S118" i="16"/>
  <c r="S116" i="26"/>
  <c r="S109" i="26"/>
  <c r="S118" i="27"/>
  <c r="S111" i="27"/>
  <c r="S119" i="17"/>
  <c r="S115" i="28"/>
  <c r="S112" i="28"/>
  <c r="S108" i="28"/>
  <c r="O116" i="15"/>
  <c r="O109" i="15"/>
  <c r="O114" i="16"/>
  <c r="O119" i="26"/>
  <c r="O112" i="26"/>
  <c r="O110" i="17"/>
  <c r="O110" i="18"/>
  <c r="S119" i="18"/>
  <c r="S110" i="3"/>
  <c r="O117" i="16"/>
  <c r="O110" i="16"/>
  <c r="O117" i="17"/>
  <c r="O106" i="17"/>
  <c r="O117" i="28"/>
  <c r="O113" i="28"/>
  <c r="O113" i="3"/>
  <c r="S113" i="18"/>
  <c r="S109" i="19"/>
  <c r="S118" i="29"/>
  <c r="S113" i="3"/>
  <c r="O119" i="15"/>
  <c r="O115" i="15"/>
  <c r="O108" i="15"/>
  <c r="O116" i="27"/>
  <c r="O109" i="27"/>
  <c r="O117" i="18"/>
  <c r="W116" i="27"/>
  <c r="S117" i="19"/>
  <c r="S112" i="19"/>
  <c r="S114" i="29"/>
  <c r="S109" i="3"/>
  <c r="O116" i="16"/>
  <c r="O113" i="16"/>
  <c r="O109" i="16"/>
  <c r="O109" i="18"/>
  <c r="O109" i="19"/>
  <c r="O109" i="29"/>
  <c r="W111" i="17"/>
  <c r="S117" i="18"/>
  <c r="S110" i="29"/>
  <c r="S117" i="28"/>
  <c r="S115" i="3"/>
  <c r="O118" i="15"/>
  <c r="O114" i="26"/>
  <c r="O119" i="27"/>
  <c r="O112" i="27"/>
  <c r="O116" i="18"/>
  <c r="O112" i="28"/>
  <c r="O108" i="28"/>
  <c r="O119" i="3"/>
  <c r="O115" i="3"/>
  <c r="O108" i="3"/>
  <c r="W111" i="18"/>
  <c r="S114" i="17"/>
  <c r="S110" i="18"/>
  <c r="S111" i="19"/>
  <c r="S104" i="19"/>
  <c r="S113" i="28"/>
  <c r="S108" i="3"/>
  <c r="O119" i="16"/>
  <c r="O105" i="16"/>
  <c r="O119" i="17"/>
  <c r="O119" i="18"/>
  <c r="O104" i="19"/>
  <c r="S113" i="26"/>
  <c r="S112" i="29"/>
  <c r="S107" i="3"/>
  <c r="O113" i="15"/>
  <c r="O118" i="16"/>
  <c r="O103" i="27"/>
  <c r="O118" i="17"/>
  <c r="O115" i="17"/>
  <c r="O118" i="29"/>
  <c r="K109" i="15"/>
  <c r="K118" i="16"/>
  <c r="K111" i="26"/>
  <c r="K119" i="27"/>
  <c r="K112" i="27"/>
  <c r="K117" i="17"/>
  <c r="K110" i="17"/>
  <c r="K117" i="19"/>
  <c r="K113" i="29"/>
  <c r="K109" i="28"/>
  <c r="K109" i="3"/>
  <c r="G111" i="27"/>
  <c r="O116" i="26"/>
  <c r="O117" i="19"/>
  <c r="K114" i="16"/>
  <c r="K106" i="17"/>
  <c r="K111" i="18"/>
  <c r="K109" i="19"/>
  <c r="K109" i="29"/>
  <c r="G117" i="15"/>
  <c r="G118" i="16"/>
  <c r="G114" i="16"/>
  <c r="G114" i="26"/>
  <c r="G118" i="27"/>
  <c r="G103" i="27"/>
  <c r="S116" i="29"/>
  <c r="O113" i="26"/>
  <c r="K116" i="15"/>
  <c r="K108" i="15"/>
  <c r="K117" i="16"/>
  <c r="K114" i="26"/>
  <c r="K118" i="27"/>
  <c r="K111" i="27"/>
  <c r="K109" i="17"/>
  <c r="K112" i="19"/>
  <c r="K112" i="28"/>
  <c r="K108" i="28"/>
  <c r="K115" i="3"/>
  <c r="K112" i="3"/>
  <c r="K108" i="3"/>
  <c r="G113" i="15"/>
  <c r="G110" i="17"/>
  <c r="G106" i="17"/>
  <c r="G111" i="18"/>
  <c r="G112" i="29"/>
  <c r="G109" i="28"/>
  <c r="G110" i="3"/>
  <c r="O117" i="15"/>
  <c r="O109" i="26"/>
  <c r="O114" i="29"/>
  <c r="K115" i="15"/>
  <c r="K110" i="18"/>
  <c r="K104" i="19"/>
  <c r="K108" i="29"/>
  <c r="G116" i="15"/>
  <c r="G109" i="15"/>
  <c r="G117" i="16"/>
  <c r="G113" i="16"/>
  <c r="G104" i="19"/>
  <c r="G112" i="28"/>
  <c r="G113" i="3"/>
  <c r="S109" i="29"/>
  <c r="O118" i="27"/>
  <c r="K113" i="16"/>
  <c r="K109" i="16"/>
  <c r="K113" i="26"/>
  <c r="K109" i="26"/>
  <c r="K114" i="27"/>
  <c r="K103" i="27"/>
  <c r="K119" i="17"/>
  <c r="K117" i="18"/>
  <c r="K115" i="19"/>
  <c r="K111" i="19"/>
  <c r="K118" i="3"/>
  <c r="K107" i="3"/>
  <c r="G119" i="15"/>
  <c r="G109" i="16"/>
  <c r="G105" i="16"/>
  <c r="G113" i="26"/>
  <c r="G109" i="27"/>
  <c r="G109" i="17"/>
  <c r="G117" i="18"/>
  <c r="G110" i="18"/>
  <c r="G115" i="19"/>
  <c r="G111" i="19"/>
  <c r="G108" i="28"/>
  <c r="G109" i="3"/>
  <c r="O110" i="15"/>
  <c r="O111" i="18"/>
  <c r="O111" i="19"/>
  <c r="O110" i="3"/>
  <c r="K116" i="26"/>
  <c r="G115" i="15"/>
  <c r="G108" i="15"/>
  <c r="G116" i="26"/>
  <c r="G109" i="26"/>
  <c r="G116" i="27"/>
  <c r="G118" i="29"/>
  <c r="G112" i="3"/>
  <c r="S118" i="3"/>
  <c r="O109" i="28"/>
  <c r="O107" i="3"/>
  <c r="K118" i="15"/>
  <c r="K113" i="15"/>
  <c r="K119" i="26"/>
  <c r="K114" i="17"/>
  <c r="K119" i="18"/>
  <c r="K110" i="19"/>
  <c r="K117" i="28"/>
  <c r="K113" i="28"/>
  <c r="K113" i="3"/>
  <c r="G119" i="26"/>
  <c r="G119" i="27"/>
  <c r="G117" i="19"/>
  <c r="O118" i="3"/>
  <c r="K116" i="27"/>
  <c r="K116" i="18"/>
  <c r="K114" i="29"/>
  <c r="G113" i="18"/>
  <c r="C113" i="15"/>
  <c r="C118" i="16"/>
  <c r="C112" i="27"/>
  <c r="C117" i="17"/>
  <c r="C109" i="17"/>
  <c r="C111" i="19"/>
  <c r="C113" i="28"/>
  <c r="C118" i="3"/>
  <c r="C110" i="3"/>
  <c r="O109" i="3"/>
  <c r="G110" i="29"/>
  <c r="G118" i="3"/>
  <c r="G108" i="3"/>
  <c r="C117" i="16"/>
  <c r="C109" i="16"/>
  <c r="C114" i="26"/>
  <c r="C119" i="27"/>
  <c r="C111" i="27"/>
  <c r="C103" i="27"/>
  <c r="C112" i="28"/>
  <c r="C117" i="3"/>
  <c r="C109" i="3"/>
  <c r="S109" i="28"/>
  <c r="K109" i="27"/>
  <c r="K109" i="18"/>
  <c r="G112" i="27"/>
  <c r="G109" i="29"/>
  <c r="G117" i="28"/>
  <c r="G107" i="3"/>
  <c r="C119" i="15"/>
  <c r="C113" i="26"/>
  <c r="C118" i="27"/>
  <c r="C117" i="19"/>
  <c r="C109" i="19"/>
  <c r="C114" i="29"/>
  <c r="C108" i="3"/>
  <c r="G119" i="17"/>
  <c r="G119" i="18"/>
  <c r="G109" i="18"/>
  <c r="G109" i="19"/>
  <c r="G115" i="3"/>
  <c r="C118" i="15"/>
  <c r="C109" i="27"/>
  <c r="C114" i="17"/>
  <c r="C106" i="17"/>
  <c r="C119" i="18"/>
  <c r="C111" i="18"/>
  <c r="C115" i="3"/>
  <c r="C107" i="3"/>
  <c r="K118" i="19"/>
  <c r="C109" i="15"/>
  <c r="C114" i="16"/>
  <c r="C119" i="26"/>
  <c r="C116" i="27"/>
  <c r="C113" i="17"/>
  <c r="C110" i="18"/>
  <c r="C117" i="28"/>
  <c r="C109" i="28"/>
  <c r="O111" i="27"/>
  <c r="G116" i="18"/>
  <c r="C116" i="15"/>
  <c r="C108" i="15"/>
  <c r="C113" i="16"/>
  <c r="C105" i="16"/>
  <c r="C117" i="18"/>
  <c r="C109" i="18"/>
  <c r="C108" i="28"/>
  <c r="C113" i="3"/>
  <c r="K110" i="3"/>
  <c r="G115" i="18"/>
  <c r="G114" i="29"/>
  <c r="G113" i="28"/>
  <c r="C115" i="15"/>
  <c r="C109" i="26"/>
  <c r="C114" i="27"/>
  <c r="C119" i="17"/>
  <c r="C116" i="18"/>
  <c r="C118" i="29"/>
  <c r="C110" i="29"/>
  <c r="C112" i="3"/>
  <c r="K119" i="15"/>
  <c r="K118" i="29"/>
  <c r="G118" i="15"/>
  <c r="C119" i="16"/>
  <c r="C116" i="26"/>
  <c r="C118" i="17"/>
  <c r="K105" i="16"/>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K113" i="19" l="1"/>
  <c r="AM115" i="17"/>
  <c r="AQ115" i="17"/>
  <c r="K112" i="26"/>
  <c r="G114" i="3"/>
  <c r="G108" i="29"/>
  <c r="G117" i="3"/>
  <c r="K119" i="3"/>
  <c r="O115" i="19"/>
  <c r="K115" i="18"/>
  <c r="O114" i="27"/>
  <c r="O112" i="29"/>
  <c r="AA112" i="26"/>
  <c r="S113" i="19"/>
  <c r="S108" i="29"/>
  <c r="AA108" i="29"/>
  <c r="AA110" i="29"/>
  <c r="AA118" i="17"/>
  <c r="AA113" i="29"/>
  <c r="W109" i="17"/>
  <c r="W118" i="19"/>
  <c r="AE117" i="3"/>
  <c r="AI112" i="19"/>
  <c r="AE111" i="26"/>
  <c r="AI114" i="3"/>
  <c r="AI110" i="29"/>
  <c r="AM115" i="19"/>
  <c r="AM119" i="16"/>
  <c r="AQ111" i="26"/>
  <c r="AQ118" i="19"/>
  <c r="AQ109" i="17"/>
  <c r="AU117" i="3"/>
  <c r="AU110" i="16"/>
  <c r="AU117" i="17"/>
  <c r="AU118" i="26"/>
  <c r="G112" i="26"/>
  <c r="C112" i="26"/>
  <c r="C110" i="19"/>
  <c r="S113" i="29"/>
  <c r="O116" i="29"/>
  <c r="AE119" i="3"/>
  <c r="O113" i="18"/>
  <c r="S118" i="19"/>
  <c r="S110" i="19"/>
  <c r="AA110" i="19"/>
  <c r="AA113" i="19"/>
  <c r="W112" i="26"/>
  <c r="AA112" i="3"/>
  <c r="W110" i="19"/>
  <c r="AA111" i="26"/>
  <c r="AE115" i="17"/>
  <c r="AE113" i="29"/>
  <c r="AE110" i="29"/>
  <c r="AI117" i="3"/>
  <c r="AI113" i="29"/>
  <c r="AI113" i="18"/>
  <c r="AM118" i="17"/>
  <c r="AM110" i="16"/>
  <c r="AQ110" i="16"/>
  <c r="AU110" i="29"/>
  <c r="AU113" i="16"/>
  <c r="AU109" i="29"/>
  <c r="AU114" i="27"/>
  <c r="AM110" i="19"/>
  <c r="C111" i="26"/>
  <c r="C115" i="17"/>
  <c r="W118" i="17"/>
  <c r="C118" i="19"/>
  <c r="O112" i="19"/>
  <c r="S115" i="17"/>
  <c r="AE118" i="26"/>
  <c r="AM112" i="19"/>
  <c r="AM111" i="26"/>
  <c r="C109" i="29"/>
  <c r="G114" i="17"/>
  <c r="C117" i="15"/>
  <c r="C113" i="18"/>
  <c r="C108" i="29"/>
  <c r="K113" i="18"/>
  <c r="G116" i="29"/>
  <c r="K112" i="29"/>
  <c r="O109" i="17"/>
  <c r="S109" i="17"/>
  <c r="AE110" i="19"/>
  <c r="AA119" i="3"/>
  <c r="W118" i="15"/>
  <c r="AA117" i="15"/>
  <c r="W118" i="26"/>
  <c r="AM112" i="26"/>
  <c r="AE113" i="19"/>
  <c r="AE118" i="15"/>
  <c r="AI108" i="29"/>
  <c r="AI116" i="29"/>
  <c r="AI109" i="29"/>
  <c r="AM114" i="27"/>
  <c r="AM117" i="15"/>
  <c r="AM109" i="17"/>
  <c r="AQ113" i="19"/>
  <c r="AQ119" i="16"/>
  <c r="AQ118" i="17"/>
  <c r="AQ112" i="19"/>
  <c r="AU116" i="29"/>
  <c r="AU119" i="16"/>
  <c r="G115" i="17"/>
  <c r="K118" i="26"/>
  <c r="W111" i="26"/>
  <c r="AQ113" i="29"/>
  <c r="AQ113" i="16"/>
  <c r="C114" i="3"/>
  <c r="K117" i="3"/>
  <c r="C116" i="29"/>
  <c r="O117" i="3"/>
  <c r="K115" i="17"/>
  <c r="G112" i="19"/>
  <c r="K116" i="29"/>
  <c r="G114" i="27"/>
  <c r="O114" i="3"/>
  <c r="S114" i="3"/>
  <c r="S115" i="19"/>
  <c r="AA115" i="17"/>
  <c r="O114" i="17"/>
  <c r="S115" i="18"/>
  <c r="S118" i="17"/>
  <c r="S110" i="16"/>
  <c r="AA115" i="19"/>
  <c r="AA109" i="29"/>
  <c r="AA118" i="19"/>
  <c r="W110" i="16"/>
  <c r="AE109" i="29"/>
  <c r="AE115" i="19"/>
  <c r="AI115" i="19"/>
  <c r="AI110" i="19"/>
  <c r="AI112" i="26"/>
  <c r="AQ114" i="3"/>
  <c r="AU113" i="29"/>
  <c r="AQ115" i="18"/>
  <c r="AQ118" i="26"/>
  <c r="AU117" i="15"/>
  <c r="AU112" i="19"/>
  <c r="O111" i="26"/>
  <c r="S118" i="26"/>
  <c r="AI118" i="26"/>
  <c r="S119" i="16"/>
  <c r="AU115" i="17"/>
  <c r="W108" i="29"/>
  <c r="C119" i="3"/>
  <c r="C113" i="19"/>
  <c r="C115" i="19"/>
  <c r="K119" i="16"/>
  <c r="G119" i="16"/>
  <c r="G119" i="3"/>
  <c r="O113" i="19"/>
  <c r="G117" i="17"/>
  <c r="G118" i="26"/>
  <c r="K117" i="15"/>
  <c r="S112" i="3"/>
  <c r="O110" i="29"/>
  <c r="S118" i="15"/>
  <c r="W115" i="18"/>
  <c r="W116" i="29"/>
  <c r="S112" i="26"/>
  <c r="AE114" i="27"/>
  <c r="AI119" i="16"/>
  <c r="AI118" i="17"/>
  <c r="AI114" i="17"/>
  <c r="AM117" i="17"/>
  <c r="AQ110" i="19"/>
  <c r="AQ109" i="29"/>
  <c r="AQ112" i="26"/>
  <c r="AM118" i="15"/>
  <c r="AU110" i="19"/>
  <c r="O113" i="29"/>
  <c r="O118" i="26"/>
  <c r="S114" i="27"/>
  <c r="AA109" i="17"/>
  <c r="AU118" i="17"/>
  <c r="C112" i="19"/>
  <c r="C113" i="29"/>
  <c r="C110" i="16"/>
  <c r="K114" i="3"/>
  <c r="O115" i="18"/>
  <c r="G110" i="16"/>
  <c r="O112" i="3"/>
  <c r="S119" i="3"/>
  <c r="O110" i="19"/>
  <c r="W112" i="29"/>
  <c r="S117" i="15"/>
  <c r="AA117" i="3"/>
  <c r="AI118" i="15"/>
  <c r="AM113" i="29"/>
  <c r="AM117" i="3"/>
  <c r="AI114" i="27"/>
  <c r="AM109" i="29"/>
  <c r="AQ108" i="29"/>
  <c r="AQ119" i="3"/>
  <c r="AU113" i="18"/>
  <c r="AU118" i="15"/>
  <c r="G113" i="19"/>
  <c r="AM113" i="19"/>
  <c r="G113" i="29"/>
  <c r="K118" i="17"/>
  <c r="AU113" i="19"/>
  <c r="C112" i="29"/>
  <c r="G118" i="17"/>
  <c r="S113" i="16"/>
  <c r="AE113" i="18"/>
  <c r="AI115" i="18"/>
  <c r="C115" i="18"/>
  <c r="G118" i="19"/>
  <c r="K110" i="16"/>
  <c r="S117" i="3"/>
  <c r="W113" i="19"/>
  <c r="AA114" i="27"/>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s="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A3" i="29"/>
  <c r="A1" i="29"/>
  <c r="A128" i="28"/>
  <c r="A127" i="28"/>
  <c r="A126" i="28"/>
  <c r="A125" i="28"/>
  <c r="A124" i="28"/>
  <c r="AD78" i="28"/>
  <c r="Z78" i="28"/>
  <c r="V78" i="28"/>
  <c r="R78" i="28"/>
  <c r="B73" i="28"/>
  <c r="B72" i="28"/>
  <c r="A63" i="28"/>
  <c r="A62" i="28"/>
  <c r="A61" i="28"/>
  <c r="A60" i="28"/>
  <c r="A59" i="28"/>
  <c r="A58" i="28"/>
  <c r="V13" i="28"/>
  <c r="J13" i="28"/>
  <c r="F13" i="28"/>
  <c r="B13" i="28"/>
  <c r="A3" i="28"/>
  <c r="A1" i="28"/>
  <c r="AP13" i="28" l="1"/>
  <c r="AL78" i="28"/>
  <c r="AH78" i="28"/>
  <c r="AT13" i="28"/>
  <c r="AP78" i="28"/>
  <c r="N13" i="28"/>
  <c r="AT78" i="28"/>
  <c r="R13" i="28"/>
  <c r="B70" i="28"/>
  <c r="B78" i="28"/>
  <c r="AH13" i="28"/>
  <c r="F78" i="28"/>
  <c r="Z13" i="28"/>
  <c r="AD13" i="28"/>
  <c r="AL13" i="28"/>
  <c r="N78" i="28"/>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L13" i="27"/>
  <c r="AH13" i="27"/>
  <c r="J13" i="27"/>
  <c r="A3" i="27"/>
  <c r="A1" i="27"/>
  <c r="A128" i="26"/>
  <c r="A127" i="26"/>
  <c r="A126" i="26"/>
  <c r="A125" i="26"/>
  <c r="A124" i="26"/>
  <c r="AH78" i="26"/>
  <c r="AD78" i="26"/>
  <c r="A63" i="26"/>
  <c r="A62" i="26"/>
  <c r="A61" i="26"/>
  <c r="A60" i="26"/>
  <c r="A59" i="26"/>
  <c r="A58" i="26"/>
  <c r="AL13" i="26"/>
  <c r="AH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AP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D34" i="2"/>
  <c r="E34" i="2" s="1"/>
  <c r="F34" i="2" s="1"/>
  <c r="G34" i="2" s="1"/>
  <c r="H34" i="2" s="1"/>
  <c r="I34" i="2" s="1"/>
  <c r="J34" i="2" s="1"/>
  <c r="K34" i="2" s="1"/>
  <c r="L34" i="2" s="1"/>
  <c r="M34" i="2" s="1"/>
  <c r="N34" i="2" s="1"/>
  <c r="O34" i="2" s="1"/>
  <c r="D36" i="2"/>
  <c r="E36" i="2" s="1"/>
  <c r="F36" i="2" s="1"/>
  <c r="G36" i="2" s="1"/>
  <c r="H36" i="2" s="1"/>
  <c r="D33" i="2"/>
  <c r="E33" i="2" s="1"/>
  <c r="F33" i="2" s="1"/>
  <c r="G33" i="2" s="1"/>
  <c r="H33" i="2" s="1"/>
  <c r="I33" i="2" s="1"/>
  <c r="J33" i="2" s="1"/>
  <c r="K33" i="2" s="1"/>
  <c r="L33" i="2" s="1"/>
  <c r="M33" i="2" s="1"/>
  <c r="N33" i="2" s="1"/>
  <c r="O33" i="2" s="1"/>
  <c r="C29" i="2"/>
  <c r="D29" i="2" s="1"/>
  <c r="E29" i="2" s="1"/>
  <c r="F29" i="2" s="1"/>
  <c r="G29" i="2" s="1"/>
  <c r="I29" i="2" s="1"/>
  <c r="J29" i="2" s="1"/>
  <c r="K29" i="2" s="1"/>
  <c r="L29" i="2" s="1"/>
  <c r="M29" i="2" s="1"/>
  <c r="N29" i="2" s="1"/>
  <c r="AA34" i="2" l="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Q35" i="2" l="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F23" i="2" l="1"/>
  <c r="G23" i="2" s="1"/>
  <c r="I23" i="2" s="1"/>
  <c r="J23" i="2" s="1"/>
  <c r="K23" i="2" s="1"/>
  <c r="L23" i="2" s="1"/>
  <c r="M23" i="2" s="1"/>
  <c r="N23" i="2" s="1"/>
  <c r="G22" i="2"/>
  <c r="I22" i="2" s="1"/>
  <c r="J22" i="2" s="1"/>
  <c r="K22" i="2" s="1"/>
  <c r="L22" i="2" s="1"/>
  <c r="M22" i="2" s="1"/>
  <c r="N22" i="2" s="1"/>
  <c r="B76" i="28"/>
  <c r="B10" i="28"/>
  <c r="B75" i="28" s="1"/>
  <c r="B76" i="29"/>
  <c r="B10" i="29"/>
  <c r="B75" i="29" s="1"/>
  <c r="B75" i="27"/>
  <c r="B75" i="26"/>
  <c r="U20" i="23" l="1"/>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5" i="17" l="1"/>
  <c r="B25" i="17"/>
  <c r="B26" i="17"/>
  <c r="B46" i="17"/>
  <c r="D46" i="17" s="1"/>
  <c r="B26" i="3"/>
  <c r="B50" i="3"/>
  <c r="D50" i="3" s="1"/>
  <c r="B51" i="3"/>
  <c r="D51" i="3" s="1"/>
  <c r="B31" i="17"/>
  <c r="B34" i="17"/>
  <c r="B29" i="17"/>
  <c r="B44" i="17"/>
  <c r="D44" i="17" s="1"/>
  <c r="B32" i="3"/>
  <c r="B34" i="3"/>
  <c r="B38" i="3"/>
  <c r="B45" i="3"/>
  <c r="D45" i="3" s="1"/>
  <c r="B47" i="17"/>
  <c r="D47" i="17" s="1"/>
  <c r="B41" i="17"/>
  <c r="B42" i="17"/>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B54" i="3"/>
  <c r="D54" i="3" s="1"/>
  <c r="B29" i="3"/>
  <c r="B39" i="17"/>
  <c r="B38" i="17"/>
  <c r="B49" i="17"/>
  <c r="D49" i="17" s="1"/>
  <c r="B51" i="17"/>
  <c r="D51" i="17" s="1"/>
  <c r="B48" i="3"/>
  <c r="D48" i="3" s="1"/>
  <c r="B35" i="3"/>
  <c r="B30" i="3"/>
  <c r="B37" i="3"/>
  <c r="B40" i="17"/>
  <c r="B30" i="17"/>
  <c r="B43" i="17"/>
  <c r="D43" i="17" s="1"/>
  <c r="B28" i="17"/>
  <c r="B41" i="3"/>
  <c r="B28" i="3"/>
  <c r="B27" i="3"/>
  <c r="B25" i="3"/>
  <c r="D47" i="3"/>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2" i="17" l="1"/>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D106" i="17" s="1"/>
  <c r="B105" i="17"/>
  <c r="D105" i="17" s="1"/>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N85" i="18" s="1"/>
  <c r="A20" i="29"/>
  <c r="A85" i="29" s="1"/>
  <c r="V85" i="29" s="1"/>
  <c r="A20" i="28"/>
  <c r="A85" i="28" s="1"/>
  <c r="AL85" i="28" s="1"/>
  <c r="F20" i="28"/>
  <c r="B86" i="29"/>
  <c r="R85" i="28"/>
  <c r="V85" i="28"/>
  <c r="N85" i="28"/>
  <c r="Z85" i="28"/>
  <c r="AT20" i="28"/>
  <c r="R20" i="28"/>
  <c r="R20" i="29"/>
  <c r="AD85" i="28"/>
  <c r="Z20" i="28"/>
  <c r="AP20" i="28"/>
  <c r="J20" i="28"/>
  <c r="AH85" i="28"/>
  <c r="AT85" i="28"/>
  <c r="AP85" i="28"/>
  <c r="F20" i="29"/>
  <c r="F85" i="28"/>
  <c r="V20" i="29"/>
  <c r="J85" i="28"/>
  <c r="N20" i="28"/>
  <c r="AL20" i="28"/>
  <c r="B20" i="28"/>
  <c r="AP20" i="29"/>
  <c r="AH20" i="29"/>
  <c r="B85" i="28"/>
  <c r="AH20" i="28"/>
  <c r="AT20" i="18"/>
  <c r="V20" i="18"/>
  <c r="AH85" i="18"/>
  <c r="AT20" i="19"/>
  <c r="AD85" i="18"/>
  <c r="AH86" i="18"/>
  <c r="R85" i="18"/>
  <c r="AL85" i="18"/>
  <c r="B21" i="18"/>
  <c r="J85" i="18"/>
  <c r="AT21" i="18"/>
  <c r="AT85" i="19"/>
  <c r="J86" i="18"/>
  <c r="N86" i="18"/>
  <c r="J20" i="18"/>
  <c r="F21" i="18"/>
  <c r="Z86" i="18"/>
  <c r="V85" i="18"/>
  <c r="J20" i="19"/>
  <c r="AH21" i="19"/>
  <c r="V86" i="19"/>
  <c r="AH20" i="19"/>
  <c r="R20" i="19"/>
  <c r="N85" i="19"/>
  <c r="AP85" i="19"/>
  <c r="B20" i="19"/>
  <c r="AH85" i="19"/>
  <c r="N21" i="19"/>
  <c r="J85" i="19"/>
  <c r="R21" i="19"/>
  <c r="F85" i="19"/>
  <c r="R85" i="19"/>
  <c r="AD20" i="19"/>
  <c r="B85" i="19"/>
  <c r="AL85" i="19"/>
  <c r="V20" i="19"/>
  <c r="F21" i="19"/>
  <c r="AL20" i="19"/>
  <c r="Z85" i="19"/>
  <c r="F20" i="19"/>
  <c r="V85" i="19"/>
  <c r="AD85" i="19"/>
  <c r="V21"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V21" i="29" l="1"/>
  <c r="N85" i="29"/>
  <c r="Z21" i="29"/>
  <c r="AP86" i="19"/>
  <c r="AD86" i="19"/>
  <c r="F20" i="18"/>
  <c r="V86" i="29"/>
  <c r="AP86" i="29"/>
  <c r="AH86" i="29"/>
  <c r="F86" i="29"/>
  <c r="B85" i="29"/>
  <c r="AH85" i="29"/>
  <c r="AD20" i="29"/>
  <c r="Z86" i="19"/>
  <c r="B86" i="19"/>
  <c r="AL21" i="19"/>
  <c r="N20" i="18"/>
  <c r="Z20" i="18"/>
  <c r="Z85" i="29"/>
  <c r="R21" i="29"/>
  <c r="J20" i="29"/>
  <c r="N21" i="29"/>
  <c r="Z21" i="19"/>
  <c r="J86" i="19"/>
  <c r="B21" i="19"/>
  <c r="Z85" i="18"/>
  <c r="AH20" i="18"/>
  <c r="AP21" i="29"/>
  <c r="AL20" i="29"/>
  <c r="R86" i="29"/>
  <c r="J85" i="29"/>
  <c r="N86" i="29"/>
  <c r="AD21" i="19"/>
  <c r="N86" i="19"/>
  <c r="J21" i="19"/>
  <c r="R20" i="18"/>
  <c r="AT21" i="19"/>
  <c r="AL20" i="18"/>
  <c r="AP85" i="18"/>
  <c r="N20" i="29"/>
  <c r="AD21" i="29"/>
  <c r="AT20" i="29"/>
  <c r="F86" i="19"/>
  <c r="AP21" i="19"/>
  <c r="B85" i="18"/>
  <c r="AT21" i="29"/>
  <c r="J86" i="29"/>
  <c r="AT86" i="19"/>
  <c r="B20" i="29"/>
  <c r="AT85" i="18"/>
  <c r="B20" i="18"/>
  <c r="AD85" i="29"/>
  <c r="AH21" i="29"/>
  <c r="AL85" i="29"/>
  <c r="J21" i="29"/>
  <c r="F21" i="29"/>
  <c r="AP85" i="29"/>
  <c r="AT85" i="29"/>
  <c r="R85" i="29"/>
  <c r="R86" i="19"/>
  <c r="AH86" i="19"/>
  <c r="F85" i="18"/>
  <c r="B21" i="29"/>
  <c r="Z86" i="29"/>
  <c r="AP20" i="19"/>
  <c r="AD20" i="18"/>
  <c r="F85" i="29"/>
  <c r="AL86" i="29"/>
  <c r="AT86" i="29"/>
  <c r="AP20" i="18"/>
  <c r="AP21" i="28"/>
  <c r="B86" i="28"/>
  <c r="AP53" i="18"/>
  <c r="AR53" i="18" s="1"/>
  <c r="AL44" i="3"/>
  <c r="AN44" i="3" s="1"/>
  <c r="R34" i="17"/>
  <c r="J38" i="17"/>
  <c r="J43" i="3"/>
  <c r="L43" i="3" s="1"/>
  <c r="AL28" i="17"/>
  <c r="V36" i="3"/>
  <c r="V37" i="17"/>
  <c r="AH52" i="3"/>
  <c r="AJ52" i="3" s="1"/>
  <c r="AT39" i="3"/>
  <c r="AP36" i="17"/>
  <c r="F39" i="17"/>
  <c r="N26" i="3"/>
  <c r="N42" i="17"/>
  <c r="R44" i="3"/>
  <c r="AP35" i="3"/>
  <c r="AP32" i="18"/>
  <c r="R46" i="17"/>
  <c r="T46" i="17" s="1"/>
  <c r="Z40" i="17"/>
  <c r="AL32" i="17"/>
  <c r="AD52" i="3"/>
  <c r="AF52" i="3" s="1"/>
  <c r="AD44" i="17"/>
  <c r="AF44" i="17" s="1"/>
  <c r="F27" i="17"/>
  <c r="AT45" i="17"/>
  <c r="AV45" i="17" s="1"/>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H51" i="3" s="1"/>
  <c r="Z30" i="17"/>
  <c r="AL43" i="17"/>
  <c r="AN43" i="17" s="1"/>
  <c r="AD31" i="3"/>
  <c r="AH49" i="3"/>
  <c r="AJ49" i="3" s="1"/>
  <c r="AT31" i="3"/>
  <c r="AP34" i="17"/>
  <c r="N33" i="17"/>
  <c r="R34" i="3"/>
  <c r="Z40" i="3"/>
  <c r="AP39" i="18"/>
  <c r="AL46" i="3"/>
  <c r="AN46" i="3" s="1"/>
  <c r="J32" i="17"/>
  <c r="J48" i="3"/>
  <c r="L48" i="3" s="1"/>
  <c r="V52" i="17"/>
  <c r="X52" i="17" s="1"/>
  <c r="AD48" i="3"/>
  <c r="AH31" i="3"/>
  <c r="AT35" i="3"/>
  <c r="AP29" i="17"/>
  <c r="AP47" i="3"/>
  <c r="AR47" i="3" s="1"/>
  <c r="AT54" i="17"/>
  <c r="AV54" i="17" s="1"/>
  <c r="Z35" i="3"/>
  <c r="AH34" i="17"/>
  <c r="F47" i="3"/>
  <c r="H47" i="3" s="1"/>
  <c r="Z27" i="17"/>
  <c r="V50" i="3"/>
  <c r="X50" i="3" s="1"/>
  <c r="V49" i="17"/>
  <c r="X49" i="17" s="1"/>
  <c r="AD28" i="17"/>
  <c r="AT33" i="3"/>
  <c r="AP26" i="17"/>
  <c r="AT36" i="17"/>
  <c r="Z46" i="3"/>
  <c r="AB46" i="3" s="1"/>
  <c r="AH44" i="17"/>
  <c r="AJ44" i="17" s="1"/>
  <c r="AP35" i="18"/>
  <c r="AL26" i="3"/>
  <c r="R29" i="17"/>
  <c r="J46" i="17"/>
  <c r="L46" i="17" s="1"/>
  <c r="J37" i="3"/>
  <c r="AL45" i="17"/>
  <c r="AN45" i="17" s="1"/>
  <c r="V25" i="3"/>
  <c r="V38" i="17"/>
  <c r="AD45" i="17"/>
  <c r="AF45" i="17" s="1"/>
  <c r="F29" i="17"/>
  <c r="N37" i="3"/>
  <c r="N35" i="17"/>
  <c r="AP49" i="3"/>
  <c r="AR49" i="3" s="1"/>
  <c r="AH51" i="17"/>
  <c r="AJ51" i="17" s="1"/>
  <c r="F34" i="16"/>
  <c r="F52" i="16"/>
  <c r="H52" i="16" s="1"/>
  <c r="F47" i="16"/>
  <c r="H47" i="16" s="1"/>
  <c r="AL42" i="16"/>
  <c r="AL35" i="16"/>
  <c r="AL32" i="16"/>
  <c r="AL46" i="16"/>
  <c r="AN46" i="16" s="1"/>
  <c r="AT48" i="18"/>
  <c r="AV48" i="18" s="1"/>
  <c r="AT46" i="18"/>
  <c r="AV46" i="18" s="1"/>
  <c r="AT27" i="18"/>
  <c r="AL31" i="18"/>
  <c r="AL38" i="18"/>
  <c r="AL41" i="18"/>
  <c r="AL42" i="18"/>
  <c r="AP48" i="15"/>
  <c r="AR48" i="15" s="1"/>
  <c r="AP38" i="15"/>
  <c r="AP36" i="15"/>
  <c r="AP28" i="15"/>
  <c r="AD39" i="15"/>
  <c r="AD49" i="15"/>
  <c r="AF49" i="15" s="1"/>
  <c r="AD51" i="15"/>
  <c r="AF51" i="15" s="1"/>
  <c r="F50" i="15"/>
  <c r="H50" i="15" s="1"/>
  <c r="F38" i="15"/>
  <c r="F47" i="15"/>
  <c r="H47" i="15" s="1"/>
  <c r="F41" i="15"/>
  <c r="Z25" i="3"/>
  <c r="N50" i="17"/>
  <c r="F45" i="17"/>
  <c r="H45" i="17" s="1"/>
  <c r="AT44" i="3"/>
  <c r="AV44" i="3" s="1"/>
  <c r="AH36" i="3"/>
  <c r="V26" i="17"/>
  <c r="V38" i="3"/>
  <c r="J53" i="3"/>
  <c r="L53" i="3" s="1"/>
  <c r="R49" i="17"/>
  <c r="T49" i="17" s="1"/>
  <c r="F54" i="3"/>
  <c r="H54" i="3" s="1"/>
  <c r="AH25" i="17"/>
  <c r="AH35" i="16"/>
  <c r="AH41" i="16"/>
  <c r="AH54" i="16"/>
  <c r="AJ54" i="16" s="1"/>
  <c r="J27" i="16"/>
  <c r="J41" i="16"/>
  <c r="J38" i="16"/>
  <c r="J46" i="16"/>
  <c r="L46" i="16" s="1"/>
  <c r="AD46" i="18"/>
  <c r="AF46" i="18" s="1"/>
  <c r="AD28" i="18"/>
  <c r="AD26" i="18"/>
  <c r="N34" i="15"/>
  <c r="N33" i="15"/>
  <c r="N46" i="15"/>
  <c r="P46" i="15" s="1"/>
  <c r="N46" i="18"/>
  <c r="P46" i="18" s="1"/>
  <c r="N48" i="18"/>
  <c r="P48" i="18" s="1"/>
  <c r="N50" i="18"/>
  <c r="P50" i="18" s="1"/>
  <c r="Z37" i="3"/>
  <c r="AP46" i="3"/>
  <c r="AR46" i="3" s="1"/>
  <c r="N32" i="17"/>
  <c r="F37" i="17"/>
  <c r="AT27" i="3"/>
  <c r="AH45" i="3"/>
  <c r="AJ45" i="3" s="1"/>
  <c r="V29" i="17"/>
  <c r="V47" i="3"/>
  <c r="X47" i="3" s="1"/>
  <c r="J38" i="3"/>
  <c r="J52" i="17"/>
  <c r="L52" i="17" s="1"/>
  <c r="F41" i="3"/>
  <c r="AH37" i="17"/>
  <c r="B51" i="16"/>
  <c r="D51" i="16" s="1"/>
  <c r="B32" i="16"/>
  <c r="B54" i="16"/>
  <c r="D54" i="16" s="1"/>
  <c r="V54" i="18"/>
  <c r="X54" i="18" s="1"/>
  <c r="V40" i="18"/>
  <c r="V45" i="18"/>
  <c r="X45" i="18" s="1"/>
  <c r="V52" i="18"/>
  <c r="X52" i="18" s="1"/>
  <c r="J39" i="15"/>
  <c r="J42" i="15"/>
  <c r="J52" i="15"/>
  <c r="L52" i="15" s="1"/>
  <c r="Z27" i="3"/>
  <c r="AP28" i="3"/>
  <c r="R46" i="3"/>
  <c r="T46" i="3" s="1"/>
  <c r="N29" i="3"/>
  <c r="AT32" i="3"/>
  <c r="AH40" i="3"/>
  <c r="V25" i="17"/>
  <c r="V54" i="3"/>
  <c r="J26" i="3"/>
  <c r="J42" i="17"/>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R40" i="15"/>
  <c r="R39" i="15"/>
  <c r="R29" i="15"/>
  <c r="R28" i="15"/>
  <c r="AL38" i="15"/>
  <c r="AL42" i="15"/>
  <c r="AL35" i="15"/>
  <c r="AL26" i="15"/>
  <c r="AP30" i="3"/>
  <c r="R49" i="3"/>
  <c r="T49" i="3" s="1"/>
  <c r="N31" i="3"/>
  <c r="AP53" i="17"/>
  <c r="AR53" i="17" s="1"/>
  <c r="AD52" i="17"/>
  <c r="AF52" i="17" s="1"/>
  <c r="AD29" i="3"/>
  <c r="V51" i="3"/>
  <c r="X51" i="3" s="1"/>
  <c r="J42" i="3"/>
  <c r="J45" i="17"/>
  <c r="L45" i="17" s="1"/>
  <c r="AL43" i="3"/>
  <c r="AN43" i="3" s="1"/>
  <c r="AP29" i="18"/>
  <c r="R38" i="18"/>
  <c r="R30" i="18"/>
  <c r="R36" i="18"/>
  <c r="R26" i="18"/>
  <c r="AT49" i="19"/>
  <c r="AV49" i="19" s="1"/>
  <c r="AT41" i="19"/>
  <c r="AT39" i="19"/>
  <c r="AT53" i="19"/>
  <c r="J40" i="18"/>
  <c r="J36" i="18"/>
  <c r="J35" i="18"/>
  <c r="J44" i="18"/>
  <c r="L44" i="18" s="1"/>
  <c r="Z54" i="3"/>
  <c r="AB54" i="3" s="1"/>
  <c r="AP27" i="3"/>
  <c r="R25" i="3"/>
  <c r="N47" i="3"/>
  <c r="P47" i="3" s="1"/>
  <c r="AT41" i="3"/>
  <c r="AH28" i="3"/>
  <c r="V34" i="17"/>
  <c r="V39" i="3"/>
  <c r="Z54" i="17"/>
  <c r="AB54" i="17" s="1"/>
  <c r="R40" i="17"/>
  <c r="F32" i="3"/>
  <c r="AH48" i="17"/>
  <c r="AJ48" i="17" s="1"/>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H52" i="18" s="1"/>
  <c r="F27" i="18"/>
  <c r="V33" i="15"/>
  <c r="V34" i="15"/>
  <c r="V36" i="15"/>
  <c r="V51" i="15"/>
  <c r="Z31" i="15"/>
  <c r="Z54" i="15"/>
  <c r="AB54" i="15" s="1"/>
  <c r="Z51" i="15"/>
  <c r="AB51" i="15" s="1"/>
  <c r="Z28" i="29"/>
  <c r="AL38" i="29"/>
  <c r="AP41" i="29"/>
  <c r="R36" i="28"/>
  <c r="V34" i="28"/>
  <c r="Z52" i="28"/>
  <c r="AB52" i="28" s="1"/>
  <c r="F26" i="16"/>
  <c r="F28" i="16"/>
  <c r="F48" i="16"/>
  <c r="H48" i="16" s="1"/>
  <c r="F31" i="16"/>
  <c r="AL44" i="16"/>
  <c r="AL41" i="16"/>
  <c r="AL54" i="16"/>
  <c r="AN54" i="16" s="1"/>
  <c r="AT40" i="18"/>
  <c r="AT47" i="18"/>
  <c r="AV47" i="18" s="1"/>
  <c r="AT28" i="18"/>
  <c r="AT43" i="18"/>
  <c r="AV43" i="18" s="1"/>
  <c r="AL33" i="18"/>
  <c r="AL29" i="18"/>
  <c r="AL37" i="18"/>
  <c r="AL27" i="18"/>
  <c r="AP46" i="15"/>
  <c r="AR46" i="15" s="1"/>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H37" i="16"/>
  <c r="AH44" i="16"/>
  <c r="AJ44" i="16" s="1"/>
  <c r="AH36" i="16"/>
  <c r="AH38" i="16"/>
  <c r="J44" i="16"/>
  <c r="L44" i="16" s="1"/>
  <c r="J26" i="16"/>
  <c r="J30" i="16"/>
  <c r="J32" i="16"/>
  <c r="AD38" i="18"/>
  <c r="AD48" i="18"/>
  <c r="AD44" i="18"/>
  <c r="AF44" i="18" s="1"/>
  <c r="AD42" i="18"/>
  <c r="N49" i="15"/>
  <c r="P49" i="15" s="1"/>
  <c r="N45" i="15"/>
  <c r="P45" i="15" s="1"/>
  <c r="N51" i="15"/>
  <c r="P51" i="15" s="1"/>
  <c r="N40" i="18"/>
  <c r="N33" i="18"/>
  <c r="N28" i="18"/>
  <c r="N34" i="18"/>
  <c r="AT39" i="17"/>
  <c r="N53" i="17"/>
  <c r="P53" i="17" s="1"/>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X43" i="3" s="1"/>
  <c r="J39" i="3"/>
  <c r="J35" i="17"/>
  <c r="F40" i="3"/>
  <c r="AH49" i="17"/>
  <c r="AJ49" i="17" s="1"/>
  <c r="B48" i="15"/>
  <c r="D48" i="15" s="1"/>
  <c r="B37" i="15"/>
  <c r="B51" i="15"/>
  <c r="D51" i="15" s="1"/>
  <c r="R34" i="16"/>
  <c r="R43" i="16"/>
  <c r="T43" i="16" s="1"/>
  <c r="R40" i="16"/>
  <c r="R31" i="16"/>
  <c r="AP42" i="16"/>
  <c r="AP26" i="16"/>
  <c r="AP52" i="16"/>
  <c r="AR52" i="16" s="1"/>
  <c r="AP45" i="16"/>
  <c r="AR45" i="16" s="1"/>
  <c r="N44" i="16"/>
  <c r="N36" i="16"/>
  <c r="N54" i="16"/>
  <c r="P54" i="16" s="1"/>
  <c r="N30" i="16"/>
  <c r="B46" i="18"/>
  <c r="D46" i="18" s="1"/>
  <c r="B52" i="18"/>
  <c r="D52" i="18" s="1"/>
  <c r="B35" i="18"/>
  <c r="AH38" i="18"/>
  <c r="AH29" i="18"/>
  <c r="AH44" i="18"/>
  <c r="AJ44" i="18" s="1"/>
  <c r="AH43" i="18"/>
  <c r="AJ43" i="18" s="1"/>
  <c r="R50" i="15"/>
  <c r="T50" i="15" s="1"/>
  <c r="R42" i="15"/>
  <c r="R52" i="15"/>
  <c r="T52" i="15" s="1"/>
  <c r="R35" i="15"/>
  <c r="AL34" i="15"/>
  <c r="AL45" i="15"/>
  <c r="AN45" i="15" s="1"/>
  <c r="AL44" i="15"/>
  <c r="AN44" i="15" s="1"/>
  <c r="Z49" i="3"/>
  <c r="AB49" i="3" s="1"/>
  <c r="AP52" i="3"/>
  <c r="AR52" i="3" s="1"/>
  <c r="R31" i="3"/>
  <c r="N51" i="3"/>
  <c r="P51" i="3" s="1"/>
  <c r="AP28" i="17"/>
  <c r="AH48" i="3"/>
  <c r="AJ48" i="3" s="1"/>
  <c r="V40" i="17"/>
  <c r="V27" i="3"/>
  <c r="J45" i="3"/>
  <c r="L45" i="3" s="1"/>
  <c r="J43" i="17"/>
  <c r="L43" i="17" s="1"/>
  <c r="AL37" i="3"/>
  <c r="AP49" i="18"/>
  <c r="AR49" i="18" s="1"/>
  <c r="R49" i="18"/>
  <c r="T49" i="18" s="1"/>
  <c r="R53" i="18"/>
  <c r="T53" i="18" s="1"/>
  <c r="R35" i="18"/>
  <c r="AT33" i="19"/>
  <c r="AT48" i="19"/>
  <c r="AV48" i="19" s="1"/>
  <c r="AT30" i="19"/>
  <c r="AT37" i="19"/>
  <c r="J39" i="18"/>
  <c r="J26" i="18"/>
  <c r="Z44" i="3"/>
  <c r="AB44" i="3" s="1"/>
  <c r="AP37" i="3"/>
  <c r="R29" i="3"/>
  <c r="F54" i="17"/>
  <c r="AT34" i="3"/>
  <c r="AH43" i="3"/>
  <c r="AJ43" i="3" s="1"/>
  <c r="V35" i="17"/>
  <c r="AL48" i="17"/>
  <c r="AN48" i="17" s="1"/>
  <c r="Z49" i="17"/>
  <c r="AB49" i="17" s="1"/>
  <c r="R50" i="17"/>
  <c r="T50" i="17" s="1"/>
  <c r="F28" i="3"/>
  <c r="AH50" i="17"/>
  <c r="AJ50" i="17" s="1"/>
  <c r="AT38" i="15"/>
  <c r="AT31" i="15"/>
  <c r="AD42" i="16"/>
  <c r="AD37" i="16"/>
  <c r="AD40" i="16"/>
  <c r="AD47" i="16"/>
  <c r="AT37" i="16"/>
  <c r="AT43" i="16"/>
  <c r="AV43" i="16" s="1"/>
  <c r="AT46" i="16"/>
  <c r="AV46" i="16" s="1"/>
  <c r="V50" i="16"/>
  <c r="X50" i="16" s="1"/>
  <c r="V49" i="16"/>
  <c r="X49" i="16" s="1"/>
  <c r="V41" i="16"/>
  <c r="V47" i="16"/>
  <c r="X47" i="16" s="1"/>
  <c r="Z49" i="18"/>
  <c r="AB49" i="18" s="1"/>
  <c r="Z47" i="18"/>
  <c r="AB47" i="18" s="1"/>
  <c r="Z28" i="18"/>
  <c r="Z35" i="18"/>
  <c r="AH40" i="15"/>
  <c r="AH42" i="15"/>
  <c r="AH53" i="15"/>
  <c r="AJ53" i="15" s="1"/>
  <c r="AH36" i="15"/>
  <c r="AT46" i="17"/>
  <c r="AV46" i="17" s="1"/>
  <c r="N34" i="17"/>
  <c r="F43" i="17"/>
  <c r="H43" i="17" s="1"/>
  <c r="AD31" i="17"/>
  <c r="AD34" i="3"/>
  <c r="AL33" i="17"/>
  <c r="Z42" i="17"/>
  <c r="R26" i="17"/>
  <c r="F29" i="3"/>
  <c r="Z37" i="16"/>
  <c r="Z32" i="16"/>
  <c r="Z46" i="16"/>
  <c r="AB46" i="16" s="1"/>
  <c r="F33" i="18"/>
  <c r="F29" i="18"/>
  <c r="F53" i="18"/>
  <c r="H53" i="18" s="1"/>
  <c r="F50" i="18"/>
  <c r="H50" i="18" s="1"/>
  <c r="V48" i="15"/>
  <c r="X48" i="15" s="1"/>
  <c r="V53" i="15"/>
  <c r="X53" i="15" s="1"/>
  <c r="V43" i="15"/>
  <c r="X43" i="15" s="1"/>
  <c r="V35" i="15"/>
  <c r="Z48" i="15"/>
  <c r="AB48" i="15" s="1"/>
  <c r="Z30" i="15"/>
  <c r="Z53" i="15"/>
  <c r="AB53" i="15" s="1"/>
  <c r="Z35" i="15"/>
  <c r="AH33" i="28"/>
  <c r="Z47" i="29"/>
  <c r="AB47" i="29" s="1"/>
  <c r="AL28" i="29"/>
  <c r="AP42" i="29"/>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T43" i="17" s="1"/>
  <c r="F52" i="3"/>
  <c r="H52" i="3" s="1"/>
  <c r="AH27" i="17"/>
  <c r="AH50" i="16"/>
  <c r="AJ50" i="16" s="1"/>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AT29" i="3"/>
  <c r="AD49" i="3"/>
  <c r="AF49" i="3" s="1"/>
  <c r="AL31" i="17"/>
  <c r="Z29" i="17"/>
  <c r="R53" i="17"/>
  <c r="T53" i="17" s="1"/>
  <c r="F31" i="3"/>
  <c r="AH26" i="17"/>
  <c r="B50" i="16"/>
  <c r="D50" i="16" s="1"/>
  <c r="B28" i="16"/>
  <c r="B53" i="16"/>
  <c r="D53" i="16" s="1"/>
  <c r="B30" i="16"/>
  <c r="V31" i="18"/>
  <c r="V37" i="18"/>
  <c r="V36" i="18"/>
  <c r="V42" i="18"/>
  <c r="J32" i="15"/>
  <c r="J38" i="15"/>
  <c r="J53" i="15"/>
  <c r="L53" i="15" s="1"/>
  <c r="J36" i="15"/>
  <c r="AT40" i="17"/>
  <c r="N25" i="17"/>
  <c r="F25" i="17"/>
  <c r="AT51" i="3"/>
  <c r="AV51" i="3" s="1"/>
  <c r="AH51" i="3"/>
  <c r="AJ51" i="3" s="1"/>
  <c r="V28" i="17"/>
  <c r="V46" i="3"/>
  <c r="X46" i="3" s="1"/>
  <c r="Z48" i="17"/>
  <c r="AB48" i="17" s="1"/>
  <c r="R47" i="17"/>
  <c r="T47" i="17" s="1"/>
  <c r="F42" i="3"/>
  <c r="AH33" i="17"/>
  <c r="B46" i="15"/>
  <c r="D46" i="15" s="1"/>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D50" i="18" s="1"/>
  <c r="AH47" i="18"/>
  <c r="AH45" i="18"/>
  <c r="AJ45" i="18" s="1"/>
  <c r="AH41" i="18"/>
  <c r="AH26" i="18"/>
  <c r="R47" i="15"/>
  <c r="T47" i="15" s="1"/>
  <c r="R54" i="15"/>
  <c r="T54" i="15" s="1"/>
  <c r="R41" i="15"/>
  <c r="R44" i="15"/>
  <c r="T44" i="15" s="1"/>
  <c r="AL49" i="15"/>
  <c r="AN49" i="15" s="1"/>
  <c r="AL29" i="15"/>
  <c r="AL28" i="15"/>
  <c r="Z39" i="3"/>
  <c r="AP44" i="3"/>
  <c r="AR44" i="3" s="1"/>
  <c r="R35" i="3"/>
  <c r="N45" i="3"/>
  <c r="AT48" i="3"/>
  <c r="AV48" i="3" s="1"/>
  <c r="AH42" i="3"/>
  <c r="V41" i="17"/>
  <c r="V37" i="3"/>
  <c r="Z39" i="17"/>
  <c r="R39" i="17"/>
  <c r="F48" i="3"/>
  <c r="H48" i="3" s="1"/>
  <c r="AH32" i="17"/>
  <c r="R39" i="18"/>
  <c r="R37" i="18"/>
  <c r="R50" i="18"/>
  <c r="T50" i="18" s="1"/>
  <c r="AT42" i="19"/>
  <c r="AT32" i="19"/>
  <c r="AT45" i="19"/>
  <c r="AV45" i="19" s="1"/>
  <c r="AT52" i="19"/>
  <c r="AV52" i="19" s="1"/>
  <c r="J38" i="18"/>
  <c r="J52" i="18"/>
  <c r="L52" i="18" s="1"/>
  <c r="J37" i="18"/>
  <c r="AT32" i="17"/>
  <c r="N31" i="17"/>
  <c r="F41" i="17"/>
  <c r="AT30" i="3"/>
  <c r="AH46" i="3"/>
  <c r="AJ46" i="3" s="1"/>
  <c r="AL25" i="17"/>
  <c r="Z50" i="17"/>
  <c r="AB50" i="17" s="1"/>
  <c r="R27" i="17"/>
  <c r="F30" i="3"/>
  <c r="AH52" i="17"/>
  <c r="AJ52" i="17" s="1"/>
  <c r="AT34" i="15"/>
  <c r="AT39" i="15"/>
  <c r="AT36" i="15"/>
  <c r="AD44" i="16"/>
  <c r="AF44" i="16" s="1"/>
  <c r="AD29" i="16"/>
  <c r="AD32" i="16"/>
  <c r="AD39" i="16"/>
  <c r="AT42" i="16"/>
  <c r="AT34" i="16"/>
  <c r="AT40" i="16"/>
  <c r="AT47" i="16"/>
  <c r="AV47" i="16" s="1"/>
  <c r="V27" i="16"/>
  <c r="V33" i="16"/>
  <c r="V40" i="16"/>
  <c r="V46" i="16"/>
  <c r="X46" i="16" s="1"/>
  <c r="Z54" i="18"/>
  <c r="AB54" i="18" s="1"/>
  <c r="Z40" i="18"/>
  <c r="Z45" i="18"/>
  <c r="AB45" i="18" s="1"/>
  <c r="Z42" i="18"/>
  <c r="AH50" i="15"/>
  <c r="AJ50" i="15" s="1"/>
  <c r="AH54" i="15"/>
  <c r="AJ54" i="15" s="1"/>
  <c r="AH37" i="15"/>
  <c r="AH43" i="15"/>
  <c r="AJ43" i="15" s="1"/>
  <c r="AT35" i="17"/>
  <c r="R32" i="3"/>
  <c r="N32" i="3"/>
  <c r="AP48" i="17"/>
  <c r="AR48" i="17" s="1"/>
  <c r="AD49" i="17"/>
  <c r="AF49" i="17" s="1"/>
  <c r="AD30" i="3"/>
  <c r="AL34" i="17"/>
  <c r="Z26" i="17"/>
  <c r="R51" i="17"/>
  <c r="T51" i="17" s="1"/>
  <c r="AP43" i="18"/>
  <c r="AR43" i="18" s="1"/>
  <c r="Z27" i="16"/>
  <c r="Z49" i="16"/>
  <c r="AB49" i="16" s="1"/>
  <c r="Z53" i="16"/>
  <c r="AB53" i="16" s="1"/>
  <c r="Z47" i="16"/>
  <c r="AB47" i="16" s="1"/>
  <c r="F32" i="18"/>
  <c r="F45" i="18"/>
  <c r="H45" i="18" s="1"/>
  <c r="F28" i="18"/>
  <c r="F34" i="18"/>
  <c r="V46" i="15"/>
  <c r="X46" i="15" s="1"/>
  <c r="V37" i="15"/>
  <c r="V27" i="15"/>
  <c r="Z32" i="15"/>
  <c r="Z42" i="15"/>
  <c r="Z37" i="15"/>
  <c r="Z41" i="15"/>
  <c r="AH28" i="28"/>
  <c r="Z54" i="29"/>
  <c r="AB54" i="29" s="1"/>
  <c r="AT37" i="29"/>
  <c r="J40" i="28"/>
  <c r="B31" i="28"/>
  <c r="F29" i="16"/>
  <c r="F33" i="16"/>
  <c r="F45" i="16"/>
  <c r="AL34" i="16"/>
  <c r="AL50" i="16"/>
  <c r="AN50" i="16" s="1"/>
  <c r="AL51" i="16"/>
  <c r="AN51" i="16" s="1"/>
  <c r="AL30" i="16"/>
  <c r="AT49" i="18"/>
  <c r="AV49" i="18" s="1"/>
  <c r="AT30" i="18"/>
  <c r="AT44" i="18"/>
  <c r="AV44" i="18" s="1"/>
  <c r="AT34" i="18"/>
  <c r="AL30" i="18"/>
  <c r="AL54" i="18"/>
  <c r="AN54" i="18" s="1"/>
  <c r="AL53" i="18"/>
  <c r="AN53" i="18" s="1"/>
  <c r="AL34" i="18"/>
  <c r="AP33" i="15"/>
  <c r="AP42" i="15"/>
  <c r="AP41" i="15"/>
  <c r="AD31" i="15"/>
  <c r="AD28" i="15"/>
  <c r="AD41" i="15"/>
  <c r="F32" i="15"/>
  <c r="F51" i="15"/>
  <c r="H51" i="15" s="1"/>
  <c r="F27" i="15"/>
  <c r="AT42" i="17"/>
  <c r="N41" i="3"/>
  <c r="AP41" i="17"/>
  <c r="AD25" i="17"/>
  <c r="AD27" i="3"/>
  <c r="AL38" i="17"/>
  <c r="Z43" i="17"/>
  <c r="R44" i="17"/>
  <c r="AP26" i="18"/>
  <c r="AH34" i="16"/>
  <c r="AH33" i="16"/>
  <c r="AH48" i="16"/>
  <c r="AJ48" i="16" s="1"/>
  <c r="AH47" i="16"/>
  <c r="AJ47" i="16" s="1"/>
  <c r="J35" i="16"/>
  <c r="J53" i="16"/>
  <c r="L53" i="16" s="1"/>
  <c r="J47" i="16"/>
  <c r="L47" i="16" s="1"/>
  <c r="AD31" i="18"/>
  <c r="AD40" i="18"/>
  <c r="AD36" i="18"/>
  <c r="AD51" i="18"/>
  <c r="AF51" i="18" s="1"/>
  <c r="N32" i="15"/>
  <c r="N50" i="15"/>
  <c r="P50" i="15" s="1"/>
  <c r="N30" i="15"/>
  <c r="N26" i="15"/>
  <c r="N49" i="18"/>
  <c r="P49" i="18" s="1"/>
  <c r="N37" i="18"/>
  <c r="N44" i="18"/>
  <c r="P44" i="18" s="1"/>
  <c r="N42" i="18"/>
  <c r="AT53" i="17"/>
  <c r="AV53" i="17" s="1"/>
  <c r="N44" i="17"/>
  <c r="P44" i="17" s="1"/>
  <c r="F51" i="17"/>
  <c r="H51" i="17" s="1"/>
  <c r="AD48" i="17"/>
  <c r="AF48" i="17" s="1"/>
  <c r="AD54" i="3"/>
  <c r="AF54" i="3" s="1"/>
  <c r="AL30" i="17"/>
  <c r="Z34" i="17"/>
  <c r="R30" i="17"/>
  <c r="F25" i="3"/>
  <c r="AH43" i="17"/>
  <c r="AJ43" i="17" s="1"/>
  <c r="B34" i="16"/>
  <c r="B49" i="16"/>
  <c r="D49" i="16" s="1"/>
  <c r="B39" i="16"/>
  <c r="B31" i="16"/>
  <c r="V32" i="18"/>
  <c r="V53" i="18"/>
  <c r="X53" i="18" s="1"/>
  <c r="V27" i="18"/>
  <c r="V51" i="18"/>
  <c r="X51" i="18" s="1"/>
  <c r="J33" i="15"/>
  <c r="J34" i="15"/>
  <c r="J45" i="15"/>
  <c r="J26" i="15"/>
  <c r="AT49" i="17"/>
  <c r="AV49" i="17" s="1"/>
  <c r="N27" i="17"/>
  <c r="F30" i="17"/>
  <c r="AT45" i="3"/>
  <c r="AV45" i="3" s="1"/>
  <c r="AD40" i="3"/>
  <c r="AL39" i="17"/>
  <c r="Z47" i="17"/>
  <c r="AB47" i="17" s="1"/>
  <c r="R33" i="17"/>
  <c r="F27" i="3"/>
  <c r="AH46" i="17"/>
  <c r="AJ46" i="17" s="1"/>
  <c r="B25" i="15"/>
  <c r="B30" i="15"/>
  <c r="B38" i="15"/>
  <c r="B44" i="15"/>
  <c r="R51" i="16"/>
  <c r="T51" i="16" s="1"/>
  <c r="R44" i="16"/>
  <c r="T44" i="16" s="1"/>
  <c r="R48" i="16"/>
  <c r="T48" i="16" s="1"/>
  <c r="R38" i="16"/>
  <c r="AP44" i="16"/>
  <c r="AR44" i="16" s="1"/>
  <c r="AP34" i="16"/>
  <c r="AP39" i="16"/>
  <c r="N26" i="16"/>
  <c r="N48" i="16"/>
  <c r="P48" i="16" s="1"/>
  <c r="N53" i="16"/>
  <c r="P53" i="16" s="1"/>
  <c r="B40" i="18"/>
  <c r="B48" i="18"/>
  <c r="D48" i="18" s="1"/>
  <c r="B44" i="18"/>
  <c r="D44" i="18" s="1"/>
  <c r="B27" i="18"/>
  <c r="AH54" i="18"/>
  <c r="AJ54" i="18" s="1"/>
  <c r="AH48" i="18"/>
  <c r="AJ48" i="18" s="1"/>
  <c r="AH42" i="18"/>
  <c r="R33" i="15"/>
  <c r="R38" i="15"/>
  <c r="R36" i="15"/>
  <c r="AL39" i="15"/>
  <c r="AL47" i="15"/>
  <c r="AN47" i="15" s="1"/>
  <c r="AL41" i="15"/>
  <c r="Z43" i="3"/>
  <c r="AB43" i="3" s="1"/>
  <c r="AP53" i="3"/>
  <c r="AR53" i="3" s="1"/>
  <c r="R39" i="3"/>
  <c r="F48" i="17"/>
  <c r="AT43" i="3"/>
  <c r="AV43" i="3" s="1"/>
  <c r="AH30" i="3"/>
  <c r="V44" i="17"/>
  <c r="X44" i="17" s="1"/>
  <c r="AL37" i="17"/>
  <c r="Z32" i="17"/>
  <c r="R48" i="17"/>
  <c r="T48" i="17" s="1"/>
  <c r="F46" i="3"/>
  <c r="H46" i="3" s="1"/>
  <c r="AH53" i="17"/>
  <c r="AJ53" i="17" s="1"/>
  <c r="R40" i="18"/>
  <c r="R32" i="18"/>
  <c r="R44" i="18"/>
  <c r="T44" i="18" s="1"/>
  <c r="R51" i="18"/>
  <c r="T51" i="18" s="1"/>
  <c r="AT40" i="19"/>
  <c r="AT47" i="19"/>
  <c r="AV47" i="19" s="1"/>
  <c r="AT29" i="19"/>
  <c r="J33" i="18"/>
  <c r="J47" i="18"/>
  <c r="L47" i="18" s="1"/>
  <c r="J41" i="18"/>
  <c r="J42" i="18"/>
  <c r="AT33" i="17"/>
  <c r="N29" i="17"/>
  <c r="F35" i="17"/>
  <c r="AT53" i="3"/>
  <c r="AV53" i="3" s="1"/>
  <c r="AD41" i="3"/>
  <c r="AL26" i="17"/>
  <c r="Z51" i="17"/>
  <c r="AB51" i="17" s="1"/>
  <c r="R35" i="17"/>
  <c r="F39" i="3"/>
  <c r="AT48" i="15"/>
  <c r="AT46" i="15"/>
  <c r="AV46" i="15" s="1"/>
  <c r="AT42" i="15"/>
  <c r="AT43" i="15"/>
  <c r="AV43" i="15" s="1"/>
  <c r="AD43" i="16"/>
  <c r="AF43" i="16" s="1"/>
  <c r="AD27" i="16"/>
  <c r="AD30" i="16"/>
  <c r="AT44" i="16"/>
  <c r="AV44" i="16" s="1"/>
  <c r="AT49" i="16"/>
  <c r="AV49" i="16" s="1"/>
  <c r="AT54" i="16"/>
  <c r="AV54" i="16" s="1"/>
  <c r="AT31" i="16"/>
  <c r="V34" i="16"/>
  <c r="V28" i="16"/>
  <c r="V45" i="16"/>
  <c r="Z38" i="18"/>
  <c r="Z37" i="18"/>
  <c r="Z52" i="18"/>
  <c r="AB52" i="18" s="1"/>
  <c r="Z26" i="18"/>
  <c r="AH33" i="15"/>
  <c r="AH31" i="15"/>
  <c r="AH26" i="15"/>
  <c r="AH52" i="15"/>
  <c r="AJ52" i="15" s="1"/>
  <c r="Z32" i="3"/>
  <c r="AP34" i="3"/>
  <c r="R27" i="3"/>
  <c r="N30" i="3"/>
  <c r="AP42" i="17"/>
  <c r="AD26" i="17"/>
  <c r="AD51" i="3"/>
  <c r="AF51" i="3" s="1"/>
  <c r="AL42" i="17"/>
  <c r="Z35" i="17"/>
  <c r="AL33" i="3"/>
  <c r="AP36" i="18"/>
  <c r="Z42" i="16"/>
  <c r="Z33" i="16"/>
  <c r="Z40" i="16"/>
  <c r="Z28" i="16"/>
  <c r="F30" i="18"/>
  <c r="F37" i="18"/>
  <c r="F51" i="18"/>
  <c r="H51" i="18" s="1"/>
  <c r="F43" i="18"/>
  <c r="H43" i="18" s="1"/>
  <c r="V30" i="15"/>
  <c r="V49" i="15"/>
  <c r="X49" i="15" s="1"/>
  <c r="V45" i="15"/>
  <c r="X45" i="15" s="1"/>
  <c r="Z40" i="15"/>
  <c r="Z33" i="15"/>
  <c r="Z39" i="15"/>
  <c r="Z43" i="15"/>
  <c r="AB43" i="15" s="1"/>
  <c r="AH35" i="28"/>
  <c r="AP39" i="28"/>
  <c r="F39" i="28"/>
  <c r="AT46" i="28"/>
  <c r="AV46" i="28" s="1"/>
  <c r="AT29" i="29"/>
  <c r="J42" i="28"/>
  <c r="B50" i="28"/>
  <c r="D50" i="28" s="1"/>
  <c r="F27" i="16"/>
  <c r="F40" i="16"/>
  <c r="F54" i="16"/>
  <c r="H54" i="16" s="1"/>
  <c r="AL26" i="16"/>
  <c r="AL28" i="16"/>
  <c r="AL39" i="16"/>
  <c r="AT38" i="18"/>
  <c r="AT37" i="18"/>
  <c r="AT45" i="18"/>
  <c r="AV45" i="18" s="1"/>
  <c r="AT26" i="18"/>
  <c r="AL49" i="18"/>
  <c r="AN49" i="18" s="1"/>
  <c r="AL48" i="18"/>
  <c r="AN48" i="18" s="1"/>
  <c r="AL51" i="18"/>
  <c r="AN51" i="18" s="1"/>
  <c r="AL50" i="18"/>
  <c r="AN50" i="18" s="1"/>
  <c r="AP50" i="15"/>
  <c r="AR50" i="15" s="1"/>
  <c r="AP40" i="15"/>
  <c r="AP53" i="15"/>
  <c r="AR53" i="15" s="1"/>
  <c r="AP43" i="15"/>
  <c r="AR43" i="15" s="1"/>
  <c r="AD47" i="15"/>
  <c r="AF47" i="15" s="1"/>
  <c r="AD53" i="15"/>
  <c r="AF53" i="15" s="1"/>
  <c r="AD43" i="15"/>
  <c r="AF43" i="15" s="1"/>
  <c r="AD38" i="15"/>
  <c r="F42" i="15"/>
  <c r="F46" i="15"/>
  <c r="H46" i="15" s="1"/>
  <c r="F35" i="15"/>
  <c r="F36" i="15"/>
  <c r="AP33" i="3"/>
  <c r="R50" i="3"/>
  <c r="T50" i="3" s="1"/>
  <c r="N43" i="3"/>
  <c r="P43" i="3" s="1"/>
  <c r="AP38" i="17"/>
  <c r="AD43" i="17"/>
  <c r="AF43" i="17" s="1"/>
  <c r="AD36" i="3"/>
  <c r="AL35" i="17"/>
  <c r="J33" i="17"/>
  <c r="AL40" i="3"/>
  <c r="AP42" i="18"/>
  <c r="AH26" i="16"/>
  <c r="AH52" i="16"/>
  <c r="AJ52" i="16" s="1"/>
  <c r="AH42" i="16"/>
  <c r="AH31" i="16"/>
  <c r="J37" i="16"/>
  <c r="J48" i="16"/>
  <c r="L48" i="16" s="1"/>
  <c r="J33" i="16"/>
  <c r="AD33" i="18"/>
  <c r="AD53" i="18"/>
  <c r="AF53" i="18" s="1"/>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D45" i="16" s="1"/>
  <c r="V33" i="18"/>
  <c r="V50" i="18"/>
  <c r="X50" i="18" s="1"/>
  <c r="J47" i="15"/>
  <c r="L47" i="15" s="1"/>
  <c r="J49" i="15"/>
  <c r="J37" i="15"/>
  <c r="J44" i="15"/>
  <c r="L44" i="15" s="1"/>
  <c r="AT38" i="17"/>
  <c r="N43" i="17"/>
  <c r="P43" i="17" s="1"/>
  <c r="F44" i="17"/>
  <c r="H44" i="17" s="1"/>
  <c r="AD54" i="17"/>
  <c r="AF54" i="17" s="1"/>
  <c r="AD26" i="3"/>
  <c r="AL49" i="17"/>
  <c r="AN49" i="17" s="1"/>
  <c r="Z28" i="17"/>
  <c r="R36" i="17"/>
  <c r="F53" i="3"/>
  <c r="H53" i="3" s="1"/>
  <c r="AH28" i="17"/>
  <c r="B47" i="15"/>
  <c r="B42" i="15"/>
  <c r="B34" i="15"/>
  <c r="B28" i="15"/>
  <c r="R35" i="16"/>
  <c r="R50" i="16"/>
  <c r="T50" i="16" s="1"/>
  <c r="R32" i="16"/>
  <c r="R30" i="16"/>
  <c r="AP51" i="16"/>
  <c r="AR51" i="16" s="1"/>
  <c r="AP48" i="16"/>
  <c r="AR48" i="16" s="1"/>
  <c r="AP54" i="16"/>
  <c r="AR54" i="16" s="1"/>
  <c r="AP36" i="16"/>
  <c r="N43" i="16"/>
  <c r="P43" i="16" s="1"/>
  <c r="N49" i="16"/>
  <c r="P49" i="16" s="1"/>
  <c r="N45" i="16"/>
  <c r="B33" i="18"/>
  <c r="B53" i="18"/>
  <c r="D53" i="18" s="1"/>
  <c r="B30" i="18"/>
  <c r="B51" i="18"/>
  <c r="D51" i="18" s="1"/>
  <c r="AH32" i="18"/>
  <c r="AH40" i="18"/>
  <c r="AH52" i="18"/>
  <c r="AJ52" i="18" s="1"/>
  <c r="AH27" i="18"/>
  <c r="R31" i="15"/>
  <c r="R34" i="15"/>
  <c r="R43" i="15"/>
  <c r="T43" i="15" s="1"/>
  <c r="AL48" i="15"/>
  <c r="AN48" i="15" s="1"/>
  <c r="AL40" i="15"/>
  <c r="AL53" i="15"/>
  <c r="AN53" i="15" s="1"/>
  <c r="AL52" i="15"/>
  <c r="AN52" i="15" s="1"/>
  <c r="AT37" i="17"/>
  <c r="N48" i="17"/>
  <c r="P48" i="17" s="1"/>
  <c r="F33" i="17"/>
  <c r="AT38" i="3"/>
  <c r="AH37" i="3"/>
  <c r="AL44" i="17"/>
  <c r="AN44" i="17" s="1"/>
  <c r="Z45" i="17"/>
  <c r="AB45" i="17" s="1"/>
  <c r="R45" i="17"/>
  <c r="T45" i="17" s="1"/>
  <c r="F43" i="3"/>
  <c r="H43" i="3" s="1"/>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J40" i="3"/>
  <c r="J40" i="17"/>
  <c r="AL32" i="3"/>
  <c r="AP27" i="18"/>
  <c r="AT32" i="15"/>
  <c r="AT30" i="15"/>
  <c r="AT53" i="15"/>
  <c r="AV53" i="15" s="1"/>
  <c r="AT27" i="15"/>
  <c r="AD50" i="16"/>
  <c r="AF50" i="16" s="1"/>
  <c r="AD35" i="16"/>
  <c r="AD36" i="16"/>
  <c r="AD45" i="16"/>
  <c r="AF45" i="16" s="1"/>
  <c r="AT29" i="16"/>
  <c r="AT33" i="16"/>
  <c r="AT38" i="16"/>
  <c r="AT30" i="16"/>
  <c r="V26" i="16"/>
  <c r="V39" i="16"/>
  <c r="Z31" i="18"/>
  <c r="Z53" i="18"/>
  <c r="AB53" i="18" s="1"/>
  <c r="Z36" i="18"/>
  <c r="Z27" i="18"/>
  <c r="AH39" i="15"/>
  <c r="AH38" i="15"/>
  <c r="AH51" i="15"/>
  <c r="AJ51" i="15" s="1"/>
  <c r="AH27" i="15"/>
  <c r="Z48" i="3"/>
  <c r="AB48" i="3" s="1"/>
  <c r="AP54" i="3"/>
  <c r="AR54" i="3" s="1"/>
  <c r="R53" i="3"/>
  <c r="N36" i="3"/>
  <c r="AP30" i="17"/>
  <c r="AD50" i="17"/>
  <c r="AF50" i="17" s="1"/>
  <c r="V48" i="17"/>
  <c r="X48" i="17" s="1"/>
  <c r="V32" i="3"/>
  <c r="J41" i="3"/>
  <c r="J31" i="17"/>
  <c r="AL35" i="3"/>
  <c r="AP47" i="18"/>
  <c r="AR47" i="18" s="1"/>
  <c r="Z44" i="16"/>
  <c r="AB44" i="16" s="1"/>
  <c r="Z35" i="16"/>
  <c r="Z52" i="16"/>
  <c r="AB52" i="16" s="1"/>
  <c r="Z45" i="16"/>
  <c r="AB45" i="16" s="1"/>
  <c r="F49" i="18"/>
  <c r="H49" i="18" s="1"/>
  <c r="F44" i="18"/>
  <c r="H44" i="18" s="1"/>
  <c r="F35" i="18"/>
  <c r="V39" i="15"/>
  <c r="V32" i="15"/>
  <c r="V26" i="15"/>
  <c r="Z50" i="15"/>
  <c r="AB50" i="15" s="1"/>
  <c r="Z46" i="15"/>
  <c r="AB46" i="15" s="1"/>
  <c r="Z44" i="15"/>
  <c r="AB44" i="15" s="1"/>
  <c r="Z27" i="15"/>
  <c r="B47" i="28"/>
  <c r="D47" i="28" s="1"/>
  <c r="V30" i="29"/>
  <c r="AP42" i="28"/>
  <c r="F26" i="28"/>
  <c r="AT52" i="28"/>
  <c r="AV52" i="28" s="1"/>
  <c r="AT26" i="29"/>
  <c r="J45" i="28"/>
  <c r="L45" i="28" s="1"/>
  <c r="B52" i="28"/>
  <c r="D52" i="28" s="1"/>
  <c r="F50" i="16"/>
  <c r="H50" i="16" s="1"/>
  <c r="F43" i="16"/>
  <c r="H43" i="16" s="1"/>
  <c r="F32" i="16"/>
  <c r="F38" i="16"/>
  <c r="AL29" i="16"/>
  <c r="AL49" i="16"/>
  <c r="AN49" i="16" s="1"/>
  <c r="AL48" i="16"/>
  <c r="AN48" i="16" s="1"/>
  <c r="AL31" i="16"/>
  <c r="AT54" i="18"/>
  <c r="AV54" i="18" s="1"/>
  <c r="AT53" i="18"/>
  <c r="AV53" i="18" s="1"/>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L50" i="16" s="1"/>
  <c r="J49" i="16"/>
  <c r="L49" i="16" s="1"/>
  <c r="J40" i="16"/>
  <c r="AD32" i="18"/>
  <c r="AD29" i="18"/>
  <c r="AD34" i="18"/>
  <c r="AD52" i="18"/>
  <c r="AF52" i="18" s="1"/>
  <c r="N54" i="15"/>
  <c r="P54" i="15" s="1"/>
  <c r="N42" i="15"/>
  <c r="N28" i="15"/>
  <c r="N27" i="15"/>
  <c r="N54" i="18"/>
  <c r="N36" i="18"/>
  <c r="N29" i="18"/>
  <c r="Z34" i="3"/>
  <c r="AP50" i="3"/>
  <c r="AR50" i="3" s="1"/>
  <c r="R54" i="3"/>
  <c r="T54" i="3" s="1"/>
  <c r="N42" i="3"/>
  <c r="AP45" i="17"/>
  <c r="AR45" i="17" s="1"/>
  <c r="AD29" i="17"/>
  <c r="AD45" i="3"/>
  <c r="AF45" i="3" s="1"/>
  <c r="AL36" i="17"/>
  <c r="J54" i="17"/>
  <c r="L54" i="17" s="1"/>
  <c r="AL42" i="3"/>
  <c r="AP44" i="18"/>
  <c r="AR44" i="18" s="1"/>
  <c r="B29" i="16"/>
  <c r="B27" i="16"/>
  <c r="B46" i="16"/>
  <c r="D46" i="16" s="1"/>
  <c r="V46" i="18"/>
  <c r="X46" i="18" s="1"/>
  <c r="V28" i="18"/>
  <c r="V43" i="18"/>
  <c r="X43" i="18" s="1"/>
  <c r="J48" i="15"/>
  <c r="L48" i="15" s="1"/>
  <c r="J31" i="15"/>
  <c r="J29" i="15"/>
  <c r="J28" i="15"/>
  <c r="AT52" i="17"/>
  <c r="AV52" i="17" s="1"/>
  <c r="R33" i="3"/>
  <c r="N49" i="3"/>
  <c r="P49" i="3" s="1"/>
  <c r="AP25" i="17"/>
  <c r="AD33" i="17"/>
  <c r="AD53" i="3"/>
  <c r="AF53" i="3" s="1"/>
  <c r="AL51" i="17"/>
  <c r="Z36" i="17"/>
  <c r="AL41" i="3"/>
  <c r="AP34" i="18"/>
  <c r="B40" i="15"/>
  <c r="B54" i="15"/>
  <c r="D54" i="15" s="1"/>
  <c r="B45" i="15"/>
  <c r="D45" i="15" s="1"/>
  <c r="B52" i="15"/>
  <c r="D52" i="15" s="1"/>
  <c r="R37" i="16"/>
  <c r="R49" i="16"/>
  <c r="T49" i="16" s="1"/>
  <c r="R46" i="16"/>
  <c r="T46" i="16" s="1"/>
  <c r="AP35" i="16"/>
  <c r="AP32" i="16"/>
  <c r="AP38" i="16"/>
  <c r="N51" i="16"/>
  <c r="P51" i="16" s="1"/>
  <c r="N41" i="16"/>
  <c r="N28" i="16"/>
  <c r="N39" i="16"/>
  <c r="B54" i="18"/>
  <c r="D54" i="18" s="1"/>
  <c r="B29" i="18"/>
  <c r="B25" i="18"/>
  <c r="B42" i="18"/>
  <c r="AH49" i="18"/>
  <c r="AJ49" i="18" s="1"/>
  <c r="AH36" i="18"/>
  <c r="AH35" i="18"/>
  <c r="R48" i="15"/>
  <c r="T48" i="15" s="1"/>
  <c r="R49" i="15"/>
  <c r="R53" i="15"/>
  <c r="T53" i="15" s="1"/>
  <c r="R27" i="15"/>
  <c r="AL32" i="15"/>
  <c r="AL50" i="15"/>
  <c r="AN50" i="15" s="1"/>
  <c r="AL37" i="15"/>
  <c r="AL43" i="15"/>
  <c r="AN43" i="15" s="1"/>
  <c r="AT29" i="17"/>
  <c r="N49" i="17"/>
  <c r="P49" i="17" s="1"/>
  <c r="F36" i="17"/>
  <c r="AT47" i="3"/>
  <c r="AV47" i="3" s="1"/>
  <c r="AD33" i="3"/>
  <c r="AL29" i="17"/>
  <c r="Z46" i="17"/>
  <c r="AB46" i="17" s="1"/>
  <c r="R52" i="17"/>
  <c r="F37" i="3"/>
  <c r="R47" i="18"/>
  <c r="T47" i="18" s="1"/>
  <c r="R45" i="18"/>
  <c r="T45" i="18" s="1"/>
  <c r="R43" i="18"/>
  <c r="T43" i="18" s="1"/>
  <c r="AT44" i="19"/>
  <c r="AV44" i="19" s="1"/>
  <c r="AT36" i="19"/>
  <c r="AT27" i="19"/>
  <c r="AT28" i="19"/>
  <c r="J30" i="18"/>
  <c r="J54" i="18"/>
  <c r="L54" i="18" s="1"/>
  <c r="J28" i="18"/>
  <c r="J27" i="18"/>
  <c r="AT28" i="17"/>
  <c r="N54" i="3"/>
  <c r="AP39" i="17"/>
  <c r="AD53" i="17"/>
  <c r="AF53" i="17" s="1"/>
  <c r="AD44" i="3"/>
  <c r="AF44" i="3" s="1"/>
  <c r="V49" i="3"/>
  <c r="X49" i="3" s="1"/>
  <c r="J50" i="3"/>
  <c r="L50" i="3" s="1"/>
  <c r="J49" i="17"/>
  <c r="L49" i="17" s="1"/>
  <c r="AL50" i="3"/>
  <c r="AN50" i="3" s="1"/>
  <c r="AP52" i="18"/>
  <c r="AR52" i="18" s="1"/>
  <c r="AT33" i="15"/>
  <c r="AT49" i="15"/>
  <c r="AV49" i="15" s="1"/>
  <c r="AT52" i="15"/>
  <c r="AV52" i="15" s="1"/>
  <c r="AT37" i="15"/>
  <c r="AD34" i="16"/>
  <c r="AD41" i="16"/>
  <c r="AD28" i="16"/>
  <c r="AD54" i="16"/>
  <c r="AF54" i="16" s="1"/>
  <c r="AT26" i="16"/>
  <c r="AT52" i="16"/>
  <c r="AV52" i="16" s="1"/>
  <c r="AT36" i="16"/>
  <c r="V29" i="16"/>
  <c r="V43" i="16"/>
  <c r="X43" i="16" s="1"/>
  <c r="V36" i="16"/>
  <c r="V31" i="16"/>
  <c r="Z32" i="18"/>
  <c r="Z29" i="18"/>
  <c r="Z50" i="18"/>
  <c r="AB50" i="18" s="1"/>
  <c r="AH48" i="15"/>
  <c r="AJ48" i="15" s="1"/>
  <c r="AH34" i="15"/>
  <c r="AH35" i="15"/>
  <c r="Z26" i="3"/>
  <c r="AP43" i="3"/>
  <c r="AR43" i="3" s="1"/>
  <c r="R45" i="3"/>
  <c r="T45" i="3" s="1"/>
  <c r="N53" i="3"/>
  <c r="P53" i="3" s="1"/>
  <c r="AP52" i="17"/>
  <c r="AR52" i="17" s="1"/>
  <c r="AH41" i="3"/>
  <c r="V53" i="17"/>
  <c r="X53" i="17" s="1"/>
  <c r="V42" i="3"/>
  <c r="J30" i="3"/>
  <c r="J25" i="17"/>
  <c r="AL38" i="3"/>
  <c r="AH40" i="17"/>
  <c r="Z43" i="16"/>
  <c r="Z29" i="16"/>
  <c r="Z36" i="16"/>
  <c r="Z54" i="16"/>
  <c r="AB54" i="16" s="1"/>
  <c r="F46" i="18"/>
  <c r="H46" i="18" s="1"/>
  <c r="F48" i="18"/>
  <c r="H48" i="18" s="1"/>
  <c r="F26" i="18"/>
  <c r="V40" i="15"/>
  <c r="V42" i="15"/>
  <c r="V54" i="15"/>
  <c r="X54" i="15" s="1"/>
  <c r="V29" i="15"/>
  <c r="Z38" i="15"/>
  <c r="Z45" i="15"/>
  <c r="AB45" i="15" s="1"/>
  <c r="Z52" i="15"/>
  <c r="AB52" i="15" s="1"/>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V51" i="18" s="1"/>
  <c r="AL47" i="18"/>
  <c r="AN47" i="18" s="1"/>
  <c r="AL39" i="18"/>
  <c r="AL52" i="18"/>
  <c r="AN52" i="18" s="1"/>
  <c r="AL28" i="18"/>
  <c r="AP31" i="15"/>
  <c r="AP54" i="15"/>
  <c r="AR54" i="15" s="1"/>
  <c r="AP52" i="15"/>
  <c r="AR52" i="15" s="1"/>
  <c r="AP44" i="15"/>
  <c r="AR44" i="15" s="1"/>
  <c r="AD50" i="15"/>
  <c r="AF50" i="15" s="1"/>
  <c r="AD54" i="15"/>
  <c r="AF54" i="15" s="1"/>
  <c r="AD36" i="15"/>
  <c r="F40" i="15"/>
  <c r="F31" i="15"/>
  <c r="F29" i="15"/>
  <c r="F37" i="15"/>
  <c r="Z30" i="3"/>
  <c r="AP45" i="3"/>
  <c r="AR45" i="3" s="1"/>
  <c r="N39" i="17"/>
  <c r="F49" i="17"/>
  <c r="H49" i="17" s="1"/>
  <c r="AT42" i="3"/>
  <c r="AH44" i="3"/>
  <c r="AJ44" i="3" s="1"/>
  <c r="V33" i="17"/>
  <c r="V31" i="3"/>
  <c r="J27" i="3"/>
  <c r="J28" i="17"/>
  <c r="AL52" i="3"/>
  <c r="AN52" i="3" s="1"/>
  <c r="AH39" i="17"/>
  <c r="AH51" i="16"/>
  <c r="AJ51" i="16" s="1"/>
  <c r="AH27" i="16"/>
  <c r="AH32" i="16"/>
  <c r="AH39" i="16"/>
  <c r="J42" i="16"/>
  <c r="J28" i="16"/>
  <c r="J54" i="16"/>
  <c r="L54" i="16" s="1"/>
  <c r="J45" i="16"/>
  <c r="L45" i="16" s="1"/>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AJ54" i="3" s="1"/>
  <c r="V30" i="17"/>
  <c r="V52" i="3"/>
  <c r="X52" i="3" s="1"/>
  <c r="J54" i="3"/>
  <c r="L54" i="3" s="1"/>
  <c r="J34" i="17"/>
  <c r="AL25" i="3"/>
  <c r="AP40" i="18"/>
  <c r="B37" i="16"/>
  <c r="B43" i="16"/>
  <c r="D43" i="16" s="1"/>
  <c r="B40" i="16"/>
  <c r="B47" i="16"/>
  <c r="D47" i="16" s="1"/>
  <c r="V49" i="18"/>
  <c r="X49" i="18" s="1"/>
  <c r="V48" i="18"/>
  <c r="X48" i="18" s="1"/>
  <c r="V44" i="18"/>
  <c r="X44" i="18" s="1"/>
  <c r="V26" i="18"/>
  <c r="J40" i="15"/>
  <c r="J50" i="15"/>
  <c r="J35" i="15"/>
  <c r="J27" i="15"/>
  <c r="Z38" i="3"/>
  <c r="AP36" i="3"/>
  <c r="R28" i="3"/>
  <c r="N35" i="3"/>
  <c r="AP51" i="17"/>
  <c r="AR51" i="17" s="1"/>
  <c r="AD46" i="17"/>
  <c r="AF46" i="17" s="1"/>
  <c r="V31" i="17"/>
  <c r="V40" i="3"/>
  <c r="J49" i="3"/>
  <c r="L49" i="3" s="1"/>
  <c r="J29" i="17"/>
  <c r="AL27" i="3"/>
  <c r="AP33" i="18"/>
  <c r="B33" i="15"/>
  <c r="B31" i="15"/>
  <c r="B36" i="15"/>
  <c r="B27" i="15"/>
  <c r="R26" i="16"/>
  <c r="R28" i="16"/>
  <c r="R45" i="16"/>
  <c r="T45" i="16" s="1"/>
  <c r="AP43" i="16"/>
  <c r="AR43" i="16" s="1"/>
  <c r="AP50" i="16"/>
  <c r="AR50" i="16" s="1"/>
  <c r="AP28" i="16"/>
  <c r="AP47" i="16"/>
  <c r="AR47" i="16" s="1"/>
  <c r="N37" i="16"/>
  <c r="N50" i="16"/>
  <c r="P50" i="16" s="1"/>
  <c r="N32" i="16"/>
  <c r="N27" i="16"/>
  <c r="B39" i="18"/>
  <c r="B49" i="18"/>
  <c r="D49" i="18" s="1"/>
  <c r="B36" i="18"/>
  <c r="B43" i="18"/>
  <c r="D43" i="18" s="1"/>
  <c r="AH33" i="18"/>
  <c r="AH30" i="18"/>
  <c r="AH28" i="18"/>
  <c r="AH34" i="18"/>
  <c r="R30" i="15"/>
  <c r="R45" i="15"/>
  <c r="T45" i="15" s="1"/>
  <c r="R51" i="15"/>
  <c r="T51" i="15" s="1"/>
  <c r="AL31" i="15"/>
  <c r="AL30" i="15"/>
  <c r="AL51" i="15"/>
  <c r="AN51" i="15" s="1"/>
  <c r="AL36" i="15"/>
  <c r="AT51" i="17"/>
  <c r="AV51" i="17" s="1"/>
  <c r="N40" i="3"/>
  <c r="AP31" i="17"/>
  <c r="AD30" i="17"/>
  <c r="AD35" i="3"/>
  <c r="V33" i="3"/>
  <c r="J34" i="3"/>
  <c r="J53" i="17"/>
  <c r="L53" i="17" s="1"/>
  <c r="AL34" i="3"/>
  <c r="AP41" i="18"/>
  <c r="R54" i="18"/>
  <c r="T54" i="18" s="1"/>
  <c r="R46" i="18"/>
  <c r="T46" i="18" s="1"/>
  <c r="R52" i="18"/>
  <c r="T52" i="18" s="1"/>
  <c r="R42" i="18"/>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V51" i="15" s="1"/>
  <c r="AT44" i="15"/>
  <c r="AV44" i="15" s="1"/>
  <c r="AD49" i="16"/>
  <c r="AF49" i="16" s="1"/>
  <c r="AD51" i="16"/>
  <c r="AF51" i="16" s="1"/>
  <c r="AD31" i="16"/>
  <c r="AT51" i="16"/>
  <c r="AV51" i="16" s="1"/>
  <c r="AT50" i="16"/>
  <c r="AV50" i="16" s="1"/>
  <c r="AT32" i="16"/>
  <c r="AT45" i="16"/>
  <c r="AV45" i="16" s="1"/>
  <c r="V35" i="16"/>
  <c r="V42" i="16"/>
  <c r="V32" i="16"/>
  <c r="V38" i="16"/>
  <c r="Z46" i="18"/>
  <c r="AB46" i="18" s="1"/>
  <c r="Z41" i="18"/>
  <c r="Z34" i="18"/>
  <c r="AH46" i="15"/>
  <c r="AJ46" i="15" s="1"/>
  <c r="AH45" i="15"/>
  <c r="AJ45" i="15" s="1"/>
  <c r="AH28" i="15"/>
  <c r="AT48" i="17"/>
  <c r="AV48" i="17" s="1"/>
  <c r="N54" i="17"/>
  <c r="P54" i="17" s="1"/>
  <c r="F32" i="17"/>
  <c r="AT50" i="3"/>
  <c r="AV50" i="3" s="1"/>
  <c r="AH38" i="3"/>
  <c r="V36" i="17"/>
  <c r="V29" i="3"/>
  <c r="J46" i="3"/>
  <c r="L46" i="3" s="1"/>
  <c r="R37" i="17"/>
  <c r="F34" i="3"/>
  <c r="AH45" i="17"/>
  <c r="AJ45" i="17" s="1"/>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AT52" i="18"/>
  <c r="AV52" i="18" s="1"/>
  <c r="AD52" i="15"/>
  <c r="AF52" i="15" s="1"/>
  <c r="AP38" i="18"/>
  <c r="N53" i="18"/>
  <c r="P53" i="18" s="1"/>
  <c r="N50" i="3"/>
  <c r="P50" i="3" s="1"/>
  <c r="V41" i="3"/>
  <c r="B44" i="16"/>
  <c r="D44" i="16" s="1"/>
  <c r="V30" i="18"/>
  <c r="J46" i="15"/>
  <c r="L46" i="15" s="1"/>
  <c r="R27" i="16"/>
  <c r="R37" i="15"/>
  <c r="J49" i="18"/>
  <c r="L49" i="18" s="1"/>
  <c r="AP41" i="3"/>
  <c r="AD34" i="17"/>
  <c r="AL30" i="3"/>
  <c r="AD48" i="16"/>
  <c r="AF48" i="16" s="1"/>
  <c r="V54" i="16"/>
  <c r="X54" i="16" s="1"/>
  <c r="Z51" i="18"/>
  <c r="AB51" i="18" s="1"/>
  <c r="Z29" i="3"/>
  <c r="AH34" i="3"/>
  <c r="J51" i="17"/>
  <c r="L51" i="17" s="1"/>
  <c r="Z39" i="16"/>
  <c r="F42" i="18"/>
  <c r="B37" i="28"/>
  <c r="AH42" i="28"/>
  <c r="Z45" i="29"/>
  <c r="AB45" i="29" s="1"/>
  <c r="AL49" i="29"/>
  <c r="AN49" i="29" s="1"/>
  <c r="AP38" i="29"/>
  <c r="R28" i="28"/>
  <c r="V43" i="28"/>
  <c r="X43" i="28" s="1"/>
  <c r="Z36" i="28"/>
  <c r="AH45" i="28"/>
  <c r="AJ45" i="28" s="1"/>
  <c r="Z41" i="29"/>
  <c r="AL35" i="29"/>
  <c r="AP43" i="29"/>
  <c r="AR43" i="29" s="1"/>
  <c r="AT30" i="29"/>
  <c r="J38" i="28"/>
  <c r="B30" i="28"/>
  <c r="V35" i="29"/>
  <c r="AP46" i="28"/>
  <c r="AR46" i="28" s="1"/>
  <c r="F54" i="28"/>
  <c r="H54" i="28" s="1"/>
  <c r="AT37" i="28"/>
  <c r="AT48" i="29"/>
  <c r="AV48" i="29" s="1"/>
  <c r="Z42" i="28"/>
  <c r="AH37" i="28"/>
  <c r="Z33" i="29"/>
  <c r="AL46" i="29"/>
  <c r="AN46" i="29" s="1"/>
  <c r="AP49" i="29"/>
  <c r="AR49" i="29" s="1"/>
  <c r="AT28" i="29"/>
  <c r="J26" i="28"/>
  <c r="B38" i="28"/>
  <c r="V26" i="29"/>
  <c r="AP41" i="28"/>
  <c r="F51" i="28"/>
  <c r="H51" i="28" s="1"/>
  <c r="V47" i="28"/>
  <c r="X47" i="28" s="1"/>
  <c r="Z54" i="28"/>
  <c r="AB54" i="28" s="1"/>
  <c r="AH52" i="28"/>
  <c r="AJ52" i="28" s="1"/>
  <c r="Z27" i="29"/>
  <c r="AL32" i="29"/>
  <c r="AT48" i="28"/>
  <c r="AV48" i="28" s="1"/>
  <c r="AT45" i="29"/>
  <c r="AV45" i="29" s="1"/>
  <c r="J28" i="28"/>
  <c r="F43" i="28"/>
  <c r="H43" i="28" s="1"/>
  <c r="N32" i="28"/>
  <c r="V48" i="29"/>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D50" i="29" s="1"/>
  <c r="B31" i="29"/>
  <c r="AD54" i="29"/>
  <c r="AF54" i="29" s="1"/>
  <c r="F37" i="29"/>
  <c r="B46" i="29"/>
  <c r="D46" i="29" s="1"/>
  <c r="B39" i="29"/>
  <c r="AD44" i="29"/>
  <c r="AF44" i="29" s="1"/>
  <c r="F28" i="29"/>
  <c r="AH32" i="29"/>
  <c r="B26" i="29"/>
  <c r="AD50" i="29"/>
  <c r="AF50" i="29" s="1"/>
  <c r="F38" i="29"/>
  <c r="N32" i="29"/>
  <c r="AH54" i="29"/>
  <c r="AJ54" i="29" s="1"/>
  <c r="R31" i="29"/>
  <c r="N51" i="29"/>
  <c r="P51" i="29" s="1"/>
  <c r="AH53" i="26"/>
  <c r="AJ53" i="26" s="1"/>
  <c r="F43" i="26"/>
  <c r="H43" i="26" s="1"/>
  <c r="AL31" i="27"/>
  <c r="AP26" i="27"/>
  <c r="AH46" i="27"/>
  <c r="AJ46" i="27" s="1"/>
  <c r="AL33" i="26"/>
  <c r="AH41" i="26"/>
  <c r="F49" i="26"/>
  <c r="H49" i="26" s="1"/>
  <c r="AL27" i="27"/>
  <c r="AP37" i="27"/>
  <c r="AH36" i="27"/>
  <c r="AH48" i="26"/>
  <c r="AJ48" i="26" s="1"/>
  <c r="AL39" i="27"/>
  <c r="AP48" i="27"/>
  <c r="AR48" i="27" s="1"/>
  <c r="AH51" i="27"/>
  <c r="AJ51" i="27" s="1"/>
  <c r="AP50" i="27"/>
  <c r="AR50" i="27" s="1"/>
  <c r="AD51" i="27"/>
  <c r="AF51" i="27" s="1"/>
  <c r="AL42" i="26"/>
  <c r="B49" i="26"/>
  <c r="D49" i="26" s="1"/>
  <c r="AH38" i="26"/>
  <c r="AH43" i="26"/>
  <c r="AJ43" i="26" s="1"/>
  <c r="F42" i="26"/>
  <c r="AL53" i="27"/>
  <c r="AN53" i="27" s="1"/>
  <c r="AT33" i="27"/>
  <c r="J35" i="27"/>
  <c r="AH39" i="27"/>
  <c r="AD53" i="27"/>
  <c r="AF53" i="27" s="1"/>
  <c r="AL49" i="26"/>
  <c r="AN49" i="26" s="1"/>
  <c r="AP35" i="27"/>
  <c r="AH48" i="27"/>
  <c r="AJ48" i="27" s="1"/>
  <c r="B38" i="26"/>
  <c r="F32" i="26"/>
  <c r="AL47" i="27"/>
  <c r="AN47" i="27" s="1"/>
  <c r="AP27" i="27"/>
  <c r="J42" i="27"/>
  <c r="AH53" i="27"/>
  <c r="AJ53" i="27" s="1"/>
  <c r="AD43" i="26"/>
  <c r="AF43" i="26" s="1"/>
  <c r="AT35" i="26"/>
  <c r="Z36" i="27"/>
  <c r="R52" i="26"/>
  <c r="T52" i="26" s="1"/>
  <c r="V28" i="27"/>
  <c r="AP26" i="26"/>
  <c r="B47" i="27"/>
  <c r="D47" i="27" s="1"/>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P45" i="26" s="1"/>
  <c r="R30" i="26"/>
  <c r="V35" i="27"/>
  <c r="AT27" i="26"/>
  <c r="B46" i="27"/>
  <c r="D46" i="27" s="1"/>
  <c r="F31" i="27"/>
  <c r="AP42" i="26"/>
  <c r="Z42" i="26"/>
  <c r="N39" i="26"/>
  <c r="R26" i="26"/>
  <c r="V27" i="27"/>
  <c r="Z47" i="26"/>
  <c r="AB47" i="26" s="1"/>
  <c r="AD39" i="26"/>
  <c r="AT34" i="26"/>
  <c r="Z52" i="27"/>
  <c r="AB52" i="27" s="1"/>
  <c r="N37" i="26"/>
  <c r="V32" i="27"/>
  <c r="F36" i="27"/>
  <c r="Z42" i="3"/>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N36" i="26"/>
  <c r="R53" i="26"/>
  <c r="T53" i="26" s="1"/>
  <c r="N42" i="26"/>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X45" i="17" s="1"/>
  <c r="F33" i="3"/>
  <c r="Z38" i="16"/>
  <c r="V50" i="15"/>
  <c r="X50" i="15" s="1"/>
  <c r="Z34" i="15"/>
  <c r="V49" i="29"/>
  <c r="X49" i="29" s="1"/>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N52" i="29" s="1"/>
  <c r="AP44" i="29"/>
  <c r="AR44" i="29" s="1"/>
  <c r="R26" i="28"/>
  <c r="V26" i="28"/>
  <c r="Z37" i="28"/>
  <c r="AH41" i="28"/>
  <c r="AP49" i="28"/>
  <c r="AR49" i="28" s="1"/>
  <c r="F50" i="28"/>
  <c r="H50" i="28" s="1"/>
  <c r="AT40" i="28"/>
  <c r="AT46" i="29"/>
  <c r="AV46" i="29" s="1"/>
  <c r="J41" i="28"/>
  <c r="AP48" i="29"/>
  <c r="AR48" i="29" s="1"/>
  <c r="N38" i="28"/>
  <c r="Z41" i="28"/>
  <c r="AD46" i="28"/>
  <c r="AF46" i="28" s="1"/>
  <c r="AL36" i="29"/>
  <c r="N50" i="28"/>
  <c r="P50" i="28" s="1"/>
  <c r="AH32" i="28"/>
  <c r="AL38" i="28"/>
  <c r="AD53" i="28"/>
  <c r="AF53" i="28" s="1"/>
  <c r="R31" i="28"/>
  <c r="N42" i="28"/>
  <c r="V35" i="28"/>
  <c r="AT50" i="29"/>
  <c r="AV50" i="29" s="1"/>
  <c r="N30" i="28"/>
  <c r="Z30" i="29"/>
  <c r="N48" i="28"/>
  <c r="P48" i="28" s="1"/>
  <c r="R52" i="28"/>
  <c r="T52" i="28" s="1"/>
  <c r="B37" i="29"/>
  <c r="AD38" i="29"/>
  <c r="N52" i="29"/>
  <c r="P52" i="29" s="1"/>
  <c r="J30" i="29"/>
  <c r="AH53" i="29"/>
  <c r="AJ53" i="29" s="1"/>
  <c r="R42" i="29"/>
  <c r="J29" i="29"/>
  <c r="B29" i="29"/>
  <c r="AD29" i="29"/>
  <c r="F36" i="29"/>
  <c r="AD48" i="29"/>
  <c r="AF48" i="29" s="1"/>
  <c r="B36" i="29"/>
  <c r="AD26" i="29"/>
  <c r="F35" i="29"/>
  <c r="AH33" i="29"/>
  <c r="B54" i="29"/>
  <c r="D54" i="29" s="1"/>
  <c r="AD52" i="29"/>
  <c r="AF52" i="29" s="1"/>
  <c r="F44" i="29"/>
  <c r="H44" i="29" s="1"/>
  <c r="AD47" i="29"/>
  <c r="AF47" i="29" s="1"/>
  <c r="B42" i="29"/>
  <c r="AD43" i="29"/>
  <c r="AF43" i="29" s="1"/>
  <c r="F32" i="29"/>
  <c r="AH43" i="29"/>
  <c r="AJ43" i="29" s="1"/>
  <c r="R34" i="29"/>
  <c r="N50" i="29"/>
  <c r="P50" i="29" s="1"/>
  <c r="AH39" i="26"/>
  <c r="F34" i="26"/>
  <c r="AL28" i="27"/>
  <c r="AP53" i="27"/>
  <c r="AR53" i="27" s="1"/>
  <c r="AH52" i="27"/>
  <c r="AJ52" i="27" s="1"/>
  <c r="AL29" i="27"/>
  <c r="AD32" i="27"/>
  <c r="AL46" i="26"/>
  <c r="AN46" i="26" s="1"/>
  <c r="B37" i="26"/>
  <c r="AT43" i="27"/>
  <c r="J40" i="27"/>
  <c r="AH30" i="26"/>
  <c r="F36" i="26"/>
  <c r="AL46" i="27"/>
  <c r="AN46" i="27" s="1"/>
  <c r="AP45" i="27"/>
  <c r="AR45" i="27" s="1"/>
  <c r="AH28" i="27"/>
  <c r="J36" i="27"/>
  <c r="AD28" i="27"/>
  <c r="AL43" i="27"/>
  <c r="AN43" i="27" s="1"/>
  <c r="AP49" i="27"/>
  <c r="AR49" i="27" s="1"/>
  <c r="AH40" i="27"/>
  <c r="AL32" i="26"/>
  <c r="AH49" i="26"/>
  <c r="AJ49" i="26" s="1"/>
  <c r="AL48" i="26"/>
  <c r="AN48" i="26" s="1"/>
  <c r="B48" i="26"/>
  <c r="D48" i="26" s="1"/>
  <c r="AT31" i="27"/>
  <c r="J34" i="27"/>
  <c r="J41" i="27"/>
  <c r="AD45" i="27"/>
  <c r="AF45" i="27" s="1"/>
  <c r="AL49" i="27"/>
  <c r="AN49" i="27" s="1"/>
  <c r="AP34" i="27"/>
  <c r="AH31" i="27"/>
  <c r="AH31" i="26"/>
  <c r="F44" i="26"/>
  <c r="H44" i="26" s="1"/>
  <c r="AL44" i="27"/>
  <c r="AN44" i="27" s="1"/>
  <c r="AT32" i="27"/>
  <c r="J39" i="27"/>
  <c r="J46" i="27"/>
  <c r="L46" i="27" s="1"/>
  <c r="AD42" i="26"/>
  <c r="AT49" i="26"/>
  <c r="AV49" i="26" s="1"/>
  <c r="Z37" i="26"/>
  <c r="N52" i="26"/>
  <c r="P52" i="26" s="1"/>
  <c r="R43" i="26"/>
  <c r="T43" i="26" s="1"/>
  <c r="V37" i="27"/>
  <c r="Z50" i="27"/>
  <c r="AB50" i="27" s="1"/>
  <c r="B51" i="27"/>
  <c r="D51" i="27" s="1"/>
  <c r="F28" i="27"/>
  <c r="AP33" i="26"/>
  <c r="J47" i="26"/>
  <c r="L47" i="26" s="1"/>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D53" i="27" s="1"/>
  <c r="F52" i="27"/>
  <c r="H52" i="27" s="1"/>
  <c r="AP39" i="26"/>
  <c r="V45" i="26"/>
  <c r="X45" i="26" s="1"/>
  <c r="J37" i="26"/>
  <c r="N50" i="27"/>
  <c r="R42" i="27"/>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X48" i="28" s="1"/>
  <c r="V30" i="28"/>
  <c r="AT51" i="29"/>
  <c r="AV51" i="29" s="1"/>
  <c r="AP52" i="29"/>
  <c r="AR52" i="29" s="1"/>
  <c r="AT33" i="28"/>
  <c r="R30" i="28"/>
  <c r="AD51" i="28"/>
  <c r="AF51" i="28" s="1"/>
  <c r="AL40" i="29"/>
  <c r="R29" i="29"/>
  <c r="AH39" i="29"/>
  <c r="J50" i="29"/>
  <c r="L50" i="29" s="1"/>
  <c r="AD46" i="29"/>
  <c r="AF46" i="29" s="1"/>
  <c r="AP42" i="27"/>
  <c r="AH38" i="27"/>
  <c r="AL53" i="26"/>
  <c r="AN53" i="26" s="1"/>
  <c r="AP52" i="27"/>
  <c r="AR52" i="27" s="1"/>
  <c r="J52" i="27"/>
  <c r="L52" i="27" s="1"/>
  <c r="Z41" i="27"/>
  <c r="Z54" i="26"/>
  <c r="AB54" i="26" s="1"/>
  <c r="Z45" i="26"/>
  <c r="AB45" i="26" s="1"/>
  <c r="AP32" i="26"/>
  <c r="AT28" i="26"/>
  <c r="V52" i="27"/>
  <c r="X52" i="27" s="1"/>
  <c r="V39" i="27"/>
  <c r="AP32" i="3"/>
  <c r="Z52" i="17"/>
  <c r="AB52" i="17" s="1"/>
  <c r="F30" i="16"/>
  <c r="AT42" i="18"/>
  <c r="AP32" i="15"/>
  <c r="F54" i="15"/>
  <c r="H54" i="15" s="1"/>
  <c r="AH40" i="16"/>
  <c r="Z51" i="3"/>
  <c r="AB51" i="3" s="1"/>
  <c r="AD36" i="17"/>
  <c r="J26" i="17"/>
  <c r="B42" i="16"/>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AT47" i="28"/>
  <c r="AV47" i="28" s="1"/>
  <c r="AT39" i="29"/>
  <c r="J39" i="28"/>
  <c r="B48" i="28"/>
  <c r="D48" i="28" s="1"/>
  <c r="V39" i="29"/>
  <c r="AP32" i="28"/>
  <c r="F47" i="28"/>
  <c r="H47" i="28" s="1"/>
  <c r="AT45" i="28"/>
  <c r="AV45" i="28" s="1"/>
  <c r="AT41" i="29"/>
  <c r="J52" i="28"/>
  <c r="L52" i="28" s="1"/>
  <c r="B34" i="28"/>
  <c r="V34" i="29"/>
  <c r="AP37" i="28"/>
  <c r="F35" i="28"/>
  <c r="R54" i="28"/>
  <c r="T54" i="28" s="1"/>
  <c r="V37" i="28"/>
  <c r="Z45" i="28"/>
  <c r="AB45" i="28" s="1"/>
  <c r="V29" i="29"/>
  <c r="AP47" i="28"/>
  <c r="AR47" i="28" s="1"/>
  <c r="F52" i="28"/>
  <c r="H52" i="28" s="1"/>
  <c r="AT49" i="28"/>
  <c r="AV49" i="28" s="1"/>
  <c r="AT43" i="29"/>
  <c r="AV43" i="29" s="1"/>
  <c r="J34" i="28"/>
  <c r="B28" i="28"/>
  <c r="Z44" i="29"/>
  <c r="AB44" i="29" s="1"/>
  <c r="AL30" i="29"/>
  <c r="AP31" i="29"/>
  <c r="R46" i="28"/>
  <c r="T46" i="28" s="1"/>
  <c r="V46" i="28"/>
  <c r="X46" i="28" s="1"/>
  <c r="Z43" i="28"/>
  <c r="AB43" i="28" s="1"/>
  <c r="V31" i="29"/>
  <c r="AP33" i="28"/>
  <c r="F28" i="28"/>
  <c r="AT54" i="28"/>
  <c r="AV54" i="28" s="1"/>
  <c r="AT52" i="29"/>
  <c r="AV52" i="29" s="1"/>
  <c r="Z31" i="28"/>
  <c r="AT32" i="28"/>
  <c r="N28" i="28"/>
  <c r="AL43" i="28"/>
  <c r="AN43" i="28" s="1"/>
  <c r="AL37" i="28"/>
  <c r="AD29" i="28"/>
  <c r="AT26" i="28"/>
  <c r="N52" i="28"/>
  <c r="P52" i="28" s="1"/>
  <c r="V44" i="29"/>
  <c r="X44" i="29" s="1"/>
  <c r="AL50" i="28"/>
  <c r="AN50" i="28" s="1"/>
  <c r="AD44" i="28"/>
  <c r="AF44" i="28" s="1"/>
  <c r="AT54" i="29"/>
  <c r="AV54" i="29" s="1"/>
  <c r="N44" i="28"/>
  <c r="N41" i="28"/>
  <c r="V27" i="28"/>
  <c r="N37" i="28"/>
  <c r="F32" i="28"/>
  <c r="N26" i="28"/>
  <c r="AT27" i="29"/>
  <c r="B34" i="29"/>
  <c r="R39" i="29"/>
  <c r="N35" i="29"/>
  <c r="J36" i="29"/>
  <c r="AH50" i="29"/>
  <c r="AJ50" i="29" s="1"/>
  <c r="R47" i="29"/>
  <c r="T47" i="29" s="1"/>
  <c r="B44" i="29"/>
  <c r="D44" i="29" s="1"/>
  <c r="B53" i="29"/>
  <c r="D53" i="29" s="1"/>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J48" i="27"/>
  <c r="L48" i="27" s="1"/>
  <c r="AH35" i="26"/>
  <c r="F28" i="26"/>
  <c r="AL52" i="27"/>
  <c r="AN52" i="27" s="1"/>
  <c r="AP44" i="27"/>
  <c r="AR44" i="27" s="1"/>
  <c r="J49" i="27"/>
  <c r="L49" i="27" s="1"/>
  <c r="AH45" i="26"/>
  <c r="AJ45" i="26" s="1"/>
  <c r="F45" i="26"/>
  <c r="H45" i="26" s="1"/>
  <c r="AL26" i="27"/>
  <c r="AP47" i="27"/>
  <c r="AR47" i="27" s="1"/>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AV44" i="26" s="1"/>
  <c r="Z28" i="27"/>
  <c r="V44" i="26"/>
  <c r="X44" i="26" s="1"/>
  <c r="J33" i="26"/>
  <c r="V33" i="27"/>
  <c r="AD41" i="26"/>
  <c r="B26" i="27"/>
  <c r="F38" i="27"/>
  <c r="AP29" i="26"/>
  <c r="Z33" i="26"/>
  <c r="N26" i="26"/>
  <c r="R42" i="26"/>
  <c r="V47" i="27"/>
  <c r="X47" i="27" s="1"/>
  <c r="V29" i="26"/>
  <c r="B36" i="27"/>
  <c r="AT37" i="26"/>
  <c r="Z40" i="27"/>
  <c r="V53" i="26"/>
  <c r="X53" i="26" s="1"/>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R37" i="28"/>
  <c r="AT34" i="29"/>
  <c r="V51" i="28"/>
  <c r="X51" i="28" s="1"/>
  <c r="AL44" i="28"/>
  <c r="AN44" i="28" s="1"/>
  <c r="AL34" i="28"/>
  <c r="F52" i="29"/>
  <c r="H52" i="29" s="1"/>
  <c r="N42" i="29"/>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AJ46" i="16" s="1"/>
  <c r="N39" i="15"/>
  <c r="AP31" i="3"/>
  <c r="V42" i="17"/>
  <c r="AL29" i="3"/>
  <c r="B48" i="16"/>
  <c r="D48" i="16" s="1"/>
  <c r="R38" i="3"/>
  <c r="R47" i="16"/>
  <c r="T47" i="16" s="1"/>
  <c r="B47" i="18"/>
  <c r="D47" i="18" s="1"/>
  <c r="AH39" i="18"/>
  <c r="AL33" i="15"/>
  <c r="N36" i="17"/>
  <c r="J41" i="17"/>
  <c r="R41" i="18"/>
  <c r="J50" i="18"/>
  <c r="L50" i="18" s="1"/>
  <c r="AT45" i="15"/>
  <c r="AV45" i="15" s="1"/>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N53" i="28"/>
  <c r="P53" i="28" s="1"/>
  <c r="AH36" i="28"/>
  <c r="Z30" i="28"/>
  <c r="AD48" i="28"/>
  <c r="AF48" i="28" s="1"/>
  <c r="AP47" i="29"/>
  <c r="AR47" i="29" s="1"/>
  <c r="N29" i="28"/>
  <c r="N45" i="28"/>
  <c r="P45" i="28" s="1"/>
  <c r="B27" i="29"/>
  <c r="R44" i="29"/>
  <c r="T44" i="29" s="1"/>
  <c r="N34" i="29"/>
  <c r="J35" i="29"/>
  <c r="AH26" i="29"/>
  <c r="F53" i="29"/>
  <c r="H53" i="29" s="1"/>
  <c r="AH35" i="29"/>
  <c r="B33" i="29"/>
  <c r="AD42" i="29"/>
  <c r="F46" i="29"/>
  <c r="H46" i="29" s="1"/>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F33" i="26"/>
  <c r="AT50" i="27"/>
  <c r="AV50" i="27" s="1"/>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AP38" i="26"/>
  <c r="Z41" i="26"/>
  <c r="N34" i="26"/>
  <c r="N35" i="27"/>
  <c r="R26" i="27"/>
  <c r="N41" i="26"/>
  <c r="AD53" i="26"/>
  <c r="AF53" i="26" s="1"/>
  <c r="AT30" i="26"/>
  <c r="Z47" i="27"/>
  <c r="AB47" i="27" s="1"/>
  <c r="V51" i="26"/>
  <c r="X51" i="26" s="1"/>
  <c r="J26" i="26"/>
  <c r="V42" i="27"/>
  <c r="B30" i="27"/>
  <c r="B45" i="27"/>
  <c r="D45" i="27" s="1"/>
  <c r="AT45" i="26"/>
  <c r="AV45" i="26" s="1"/>
  <c r="Z31" i="27"/>
  <c r="V52" i="26"/>
  <c r="X52" i="26" s="1"/>
  <c r="J27" i="26"/>
  <c r="N27" i="27"/>
  <c r="B42" i="27"/>
  <c r="N53" i="27"/>
  <c r="P53" i="27" s="1"/>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P50" i="26" s="1"/>
  <c r="R34" i="26"/>
  <c r="V36" i="27"/>
  <c r="J40" i="26"/>
  <c r="AT34" i="17"/>
  <c r="N26" i="17"/>
  <c r="F26" i="17"/>
  <c r="AT52" i="3"/>
  <c r="AV52" i="3" s="1"/>
  <c r="AH29" i="3"/>
  <c r="AL54" i="17"/>
  <c r="AN54" i="17" s="1"/>
  <c r="Z53" i="17"/>
  <c r="AB53" i="17" s="1"/>
  <c r="R41" i="17"/>
  <c r="F36" i="3"/>
  <c r="AH36" i="17"/>
  <c r="AP42" i="3"/>
  <c r="B26" i="18"/>
  <c r="Z39" i="18"/>
  <c r="R32" i="28"/>
  <c r="R39" i="28"/>
  <c r="J37" i="28"/>
  <c r="V45" i="29"/>
  <c r="X45" i="29" s="1"/>
  <c r="Z29" i="29"/>
  <c r="AL53" i="28"/>
  <c r="AN53" i="28" s="1"/>
  <c r="AD54" i="28"/>
  <c r="AF54" i="28" s="1"/>
  <c r="AD40" i="28"/>
  <c r="J43" i="29"/>
  <c r="L43" i="29" s="1"/>
  <c r="N26" i="29"/>
  <c r="N41" i="29"/>
  <c r="F54" i="26"/>
  <c r="H54" i="26" s="1"/>
  <c r="F52" i="26"/>
  <c r="H52" i="26" s="1"/>
  <c r="B33" i="26"/>
  <c r="B31" i="26"/>
  <c r="AL54" i="27"/>
  <c r="AN54" i="27" s="1"/>
  <c r="AT27" i="27"/>
  <c r="AD48" i="26"/>
  <c r="AF48" i="26" s="1"/>
  <c r="R49" i="27"/>
  <c r="T49" i="27" s="1"/>
  <c r="J46" i="26"/>
  <c r="L46" i="26" s="1"/>
  <c r="Z43" i="27"/>
  <c r="AB43" i="27" s="1"/>
  <c r="R35" i="27"/>
  <c r="J50" i="26"/>
  <c r="L50" i="26" s="1"/>
  <c r="N29" i="26"/>
  <c r="V46" i="26"/>
  <c r="X46" i="26" s="1"/>
  <c r="N27" i="3"/>
  <c r="AL46" i="17"/>
  <c r="AN46" i="17" s="1"/>
  <c r="AL33" i="16"/>
  <c r="AP39" i="15"/>
  <c r="F28" i="15"/>
  <c r="F31" i="17"/>
  <c r="V34" i="3"/>
  <c r="J29" i="16"/>
  <c r="AD47" i="18"/>
  <c r="AF47" i="18" s="1"/>
  <c r="N53" i="15"/>
  <c r="P53" i="15" s="1"/>
  <c r="AP48" i="18"/>
  <c r="AR48" i="18" s="1"/>
  <c r="N28" i="3"/>
  <c r="AL52" i="17"/>
  <c r="AN52" i="17" s="1"/>
  <c r="B50" i="15"/>
  <c r="D50" i="15" s="1"/>
  <c r="AP37" i="16"/>
  <c r="B45" i="18"/>
  <c r="D45" i="18" s="1"/>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AP52" i="28"/>
  <c r="AR52" i="28" s="1"/>
  <c r="F37" i="28"/>
  <c r="AT35" i="28"/>
  <c r="V32" i="28"/>
  <c r="Z40" i="28"/>
  <c r="AH53" i="28"/>
  <c r="AJ53" i="28" s="1"/>
  <c r="Z46" i="29"/>
  <c r="AB46" i="29" s="1"/>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R51" i="28" s="1"/>
  <c r="AP37" i="29"/>
  <c r="R47" i="28"/>
  <c r="T47" i="28" s="1"/>
  <c r="V38" i="28"/>
  <c r="Z46" i="28"/>
  <c r="AB46" i="28" s="1"/>
  <c r="AL42" i="28"/>
  <c r="AD42" i="28"/>
  <c r="B53" i="28"/>
  <c r="D53" i="28" s="1"/>
  <c r="AH51" i="28"/>
  <c r="AJ51" i="28" s="1"/>
  <c r="AL47" i="28"/>
  <c r="AN47" i="28" s="1"/>
  <c r="AD38" i="28"/>
  <c r="AL45" i="29"/>
  <c r="AN45" i="29" s="1"/>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X48" i="26" s="1"/>
  <c r="N26" i="27"/>
  <c r="R34" i="27"/>
  <c r="N52" i="27"/>
  <c r="P52" i="27" s="1"/>
  <c r="AD51" i="26"/>
  <c r="AF51" i="26" s="1"/>
  <c r="AT31" i="26"/>
  <c r="Z51" i="27"/>
  <c r="AB51" i="27" s="1"/>
  <c r="V49" i="26"/>
  <c r="X49" i="26" s="1"/>
  <c r="R45" i="26"/>
  <c r="T45" i="26" s="1"/>
  <c r="V54" i="27"/>
  <c r="X54" i="27" s="1"/>
  <c r="AT52" i="26"/>
  <c r="AV52" i="26" s="1"/>
  <c r="AD37" i="26"/>
  <c r="AT40" i="26"/>
  <c r="Z44" i="27"/>
  <c r="AB44" i="27" s="1"/>
  <c r="V35" i="26"/>
  <c r="J49" i="26"/>
  <c r="L49" i="26" s="1"/>
  <c r="V49" i="27"/>
  <c r="X49" i="27" s="1"/>
  <c r="F41" i="27"/>
  <c r="V48" i="27"/>
  <c r="X48" i="27" s="1"/>
  <c r="AD34" i="26"/>
  <c r="AP37" i="26"/>
  <c r="Z29" i="26"/>
  <c r="N30" i="26"/>
  <c r="R44" i="26"/>
  <c r="T44" i="26" s="1"/>
  <c r="V30" i="27"/>
  <c r="AT50" i="26"/>
  <c r="AV50" i="26" s="1"/>
  <c r="B52" i="27"/>
  <c r="D52" i="27" s="1"/>
  <c r="AT53" i="26"/>
  <c r="AV53" i="26" s="1"/>
  <c r="Z42" i="27"/>
  <c r="V30" i="26"/>
  <c r="J52" i="26"/>
  <c r="L52" i="26" s="1"/>
  <c r="N42" i="27"/>
  <c r="R51" i="27"/>
  <c r="T51" i="27" s="1"/>
  <c r="J39" i="26"/>
  <c r="AD40" i="26"/>
  <c r="AT43" i="26"/>
  <c r="AV43" i="26" s="1"/>
  <c r="Z53" i="27"/>
  <c r="AB53" i="27" s="1"/>
  <c r="V34" i="26"/>
  <c r="J34" i="26"/>
  <c r="N34" i="27"/>
  <c r="R31" i="27"/>
  <c r="B44" i="27"/>
  <c r="D44" i="27" s="1"/>
  <c r="F53" i="27"/>
  <c r="H53" i="27" s="1"/>
  <c r="AP51" i="26"/>
  <c r="AR51" i="26" s="1"/>
  <c r="Z39" i="26"/>
  <c r="J30" i="26"/>
  <c r="N33" i="27"/>
  <c r="R39" i="27"/>
  <c r="R51" i="26"/>
  <c r="T51" i="26" s="1"/>
  <c r="AT30" i="17"/>
  <c r="N51" i="17"/>
  <c r="P51" i="17" s="1"/>
  <c r="F52" i="17"/>
  <c r="H52" i="17" s="1"/>
  <c r="AD39" i="17"/>
  <c r="AD50" i="3"/>
  <c r="AF50" i="3" s="1"/>
  <c r="AL41" i="17"/>
  <c r="Z33" i="17"/>
  <c r="R42" i="17"/>
  <c r="F45" i="3"/>
  <c r="H45" i="3" s="1"/>
  <c r="AH33" i="3"/>
  <c r="B29" i="15"/>
  <c r="J28" i="3"/>
  <c r="AP53" i="28"/>
  <c r="AR53" i="28" s="1"/>
  <c r="AL29" i="29"/>
  <c r="AH27" i="28"/>
  <c r="B27" i="28"/>
  <c r="Z29" i="28"/>
  <c r="J36" i="28"/>
  <c r="B39" i="28"/>
  <c r="AD37" i="28"/>
  <c r="AH42" i="29"/>
  <c r="N45" i="29"/>
  <c r="P45" i="29" s="1"/>
  <c r="R28" i="29"/>
  <c r="AD34" i="29"/>
  <c r="AH52" i="26"/>
  <c r="AJ52" i="26" s="1"/>
  <c r="AL41" i="26"/>
  <c r="J45" i="27"/>
  <c r="L45" i="27" s="1"/>
  <c r="AD42" i="27"/>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P52" i="15" s="1"/>
  <c r="AP44" i="17"/>
  <c r="AR44" i="17" s="1"/>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J27" i="28"/>
  <c r="B35" i="28"/>
  <c r="AP43" i="28"/>
  <c r="AR43" i="28" s="1"/>
  <c r="F27" i="28"/>
  <c r="R49" i="28"/>
  <c r="T49" i="28" s="1"/>
  <c r="V53" i="28"/>
  <c r="X53" i="28" s="1"/>
  <c r="Z28" i="28"/>
  <c r="AH29" i="28"/>
  <c r="Z50" i="29"/>
  <c r="AB50" i="29" s="1"/>
  <c r="AL34" i="29"/>
  <c r="AP26" i="29"/>
  <c r="J47" i="28"/>
  <c r="L47" i="28" s="1"/>
  <c r="B45" i="28"/>
  <c r="D45" i="28" s="1"/>
  <c r="V32" i="29"/>
  <c r="AL54" i="29"/>
  <c r="AN54" i="29" s="1"/>
  <c r="AP53" i="29"/>
  <c r="AR53" i="29" s="1"/>
  <c r="R38" i="28"/>
  <c r="V54" i="28"/>
  <c r="X54" i="28" s="1"/>
  <c r="Z53" i="28"/>
  <c r="AB53" i="28" s="1"/>
  <c r="AH38" i="28"/>
  <c r="Z34" i="29"/>
  <c r="F49" i="28"/>
  <c r="H49" i="28" s="1"/>
  <c r="AT38" i="28"/>
  <c r="AT36" i="29"/>
  <c r="J44" i="28"/>
  <c r="L44" i="28" s="1"/>
  <c r="B44" i="28"/>
  <c r="D44" i="28" s="1"/>
  <c r="V38" i="29"/>
  <c r="AL53" i="29"/>
  <c r="AN53" i="29" s="1"/>
  <c r="AP28" i="29"/>
  <c r="R42" i="28"/>
  <c r="V29" i="28"/>
  <c r="Z27" i="28"/>
  <c r="AL30" i="28"/>
  <c r="AD47" i="28"/>
  <c r="AF47" i="28" s="1"/>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L54" i="29" s="1"/>
  <c r="AH51" i="29"/>
  <c r="AJ51" i="29" s="1"/>
  <c r="R27" i="29"/>
  <c r="N47" i="29"/>
  <c r="P47" i="29" s="1"/>
  <c r="J27" i="29"/>
  <c r="R30" i="29"/>
  <c r="N36" i="29"/>
  <c r="J48" i="29"/>
  <c r="L48" i="29" s="1"/>
  <c r="AH41" i="29"/>
  <c r="R40" i="29"/>
  <c r="N48" i="29"/>
  <c r="P48" i="29" s="1"/>
  <c r="B51" i="29"/>
  <c r="D51" i="29" s="1"/>
  <c r="AD51" i="29"/>
  <c r="AF51" i="29" s="1"/>
  <c r="F42" i="29"/>
  <c r="N43" i="29"/>
  <c r="P43" i="29" s="1"/>
  <c r="AD36" i="27"/>
  <c r="AL50" i="26"/>
  <c r="AN50" i="26" s="1"/>
  <c r="B42" i="26"/>
  <c r="AT34" i="27"/>
  <c r="J53" i="27"/>
  <c r="L53" i="27" s="1"/>
  <c r="AH47" i="26"/>
  <c r="AJ47" i="26" s="1"/>
  <c r="F38" i="26"/>
  <c r="AL48" i="27"/>
  <c r="AN48" i="27" s="1"/>
  <c r="AP43" i="27"/>
  <c r="AR43" i="27" s="1"/>
  <c r="AH42" i="27"/>
  <c r="AD40" i="27"/>
  <c r="AD47" i="27"/>
  <c r="AF47" i="27" s="1"/>
  <c r="AL43" i="26"/>
  <c r="AN43" i="26" s="1"/>
  <c r="B43" i="26"/>
  <c r="D43" i="26" s="1"/>
  <c r="AT45" i="27"/>
  <c r="AV45" i="27" s="1"/>
  <c r="J44" i="27"/>
  <c r="L44" i="27" s="1"/>
  <c r="AH26" i="26"/>
  <c r="F40" i="26"/>
  <c r="B47" i="26"/>
  <c r="D47" i="26" s="1"/>
  <c r="AT49" i="27"/>
  <c r="AV49" i="27" s="1"/>
  <c r="J47" i="27"/>
  <c r="L47" i="27" s="1"/>
  <c r="AH32" i="27"/>
  <c r="AD29" i="27"/>
  <c r="AL42" i="27"/>
  <c r="AP31" i="27"/>
  <c r="AH47" i="27"/>
  <c r="AJ47" i="27" s="1"/>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N47" i="16" s="1"/>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V53" i="29"/>
  <c r="X53" i="29" s="1"/>
  <c r="AP30" i="28"/>
  <c r="F45" i="28"/>
  <c r="H45" i="28" s="1"/>
  <c r="AT43" i="28"/>
  <c r="AV43" i="28" s="1"/>
  <c r="AT32" i="29"/>
  <c r="Z47" i="28"/>
  <c r="AB47" i="28" s="1"/>
  <c r="AH46" i="28"/>
  <c r="AJ46" i="28" s="1"/>
  <c r="Z52" i="29"/>
  <c r="AB52" i="29" s="1"/>
  <c r="AL47" i="29"/>
  <c r="AN47" i="29" s="1"/>
  <c r="AP32" i="29"/>
  <c r="R27" i="28"/>
  <c r="J33" i="28"/>
  <c r="Z42" i="29"/>
  <c r="AL27" i="28"/>
  <c r="AD43" i="28"/>
  <c r="AF43" i="28" s="1"/>
  <c r="J30" i="28"/>
  <c r="N27" i="28"/>
  <c r="B43" i="28"/>
  <c r="D43" i="28" s="1"/>
  <c r="AL41" i="28"/>
  <c r="AP46" i="29"/>
  <c r="AR46" i="29" s="1"/>
  <c r="Z49" i="28"/>
  <c r="AB49" i="28" s="1"/>
  <c r="N34" i="28"/>
  <c r="AP29" i="28"/>
  <c r="AL29" i="28"/>
  <c r="AD27" i="28"/>
  <c r="AP39" i="29"/>
  <c r="AL45" i="28"/>
  <c r="AN45" i="28" s="1"/>
  <c r="AL48" i="28"/>
  <c r="AN48" i="28" s="1"/>
  <c r="AL33" i="28"/>
  <c r="AD28" i="28"/>
  <c r="J42" i="29"/>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AJ44" i="27" s="1"/>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AB46" i="26" s="1"/>
  <c r="N54" i="26"/>
  <c r="P54" i="26" s="1"/>
  <c r="R48" i="26"/>
  <c r="T48" i="26" s="1"/>
  <c r="V50" i="27"/>
  <c r="X50" i="27" s="1"/>
  <c r="AD36" i="26"/>
  <c r="B41" i="27"/>
  <c r="F26" i="27"/>
  <c r="AP31" i="26"/>
  <c r="Z43" i="26"/>
  <c r="AB43" i="26" s="1"/>
  <c r="N27" i="26"/>
  <c r="R40" i="26"/>
  <c r="V46" i="27"/>
  <c r="X46" i="27" s="1"/>
  <c r="Z34" i="27"/>
  <c r="AD32" i="26"/>
  <c r="AT51" i="26"/>
  <c r="AV51" i="26" s="1"/>
  <c r="Z46" i="27"/>
  <c r="AB46" i="27" s="1"/>
  <c r="V42" i="26"/>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D28" i="19"/>
  <c r="AD36" i="19"/>
  <c r="AD45" i="19"/>
  <c r="AF45" i="19" s="1"/>
  <c r="AP42" i="19"/>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D50" i="19" s="1"/>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Z34" i="19"/>
  <c r="Z51" i="19"/>
  <c r="AB51" i="19" s="1"/>
  <c r="Z53" i="19"/>
  <c r="AB53" i="19" s="1"/>
  <c r="J26" i="19"/>
  <c r="J39" i="19"/>
  <c r="J29" i="19"/>
  <c r="R42" i="19"/>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D46" i="19" s="1"/>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X48" i="29"/>
  <c r="P44" i="28"/>
  <c r="AF50" i="27"/>
  <c r="P50" i="27"/>
  <c r="AV43" i="27"/>
  <c r="X54" i="3"/>
  <c r="T52" i="17"/>
  <c r="P54" i="3"/>
  <c r="AF48" i="3"/>
  <c r="T44" i="3"/>
  <c r="H48" i="17"/>
  <c r="T44" i="17"/>
  <c r="AB43" i="17"/>
  <c r="AN51" i="17"/>
  <c r="P50" i="17"/>
  <c r="H47" i="17"/>
  <c r="P45" i="3"/>
  <c r="AR46" i="17"/>
  <c r="H54" i="17"/>
  <c r="AN44" i="16"/>
  <c r="AV50" i="18"/>
  <c r="AJ47" i="18"/>
  <c r="T53" i="3"/>
  <c r="P45" i="16"/>
  <c r="AF48" i="18"/>
  <c r="AJ51" i="18"/>
  <c r="H45" i="16"/>
  <c r="P44" i="16"/>
  <c r="AB43" i="16"/>
  <c r="X45" i="16"/>
  <c r="AF47" i="16"/>
  <c r="T49" i="15"/>
  <c r="AV48" i="15"/>
  <c r="AR51" i="15"/>
  <c r="D44" i="15"/>
  <c r="L50" i="15"/>
  <c r="X51" i="15"/>
  <c r="L49" i="15"/>
  <c r="P54" i="18"/>
  <c r="L45" i="15"/>
  <c r="D47" i="15"/>
  <c r="AV5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J117" i="19" s="1"/>
  <c r="AD118" i="15"/>
  <c r="AF118" i="15" s="1"/>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P112" i="18" s="1"/>
  <c r="AD112" i="18"/>
  <c r="AF112" i="18" s="1"/>
  <c r="Z105" i="28"/>
  <c r="AB105" i="28" s="1"/>
  <c r="V91" i="28"/>
  <c r="J116" i="28"/>
  <c r="L116" i="28" s="1"/>
  <c r="AL94" i="28"/>
  <c r="Z107" i="28"/>
  <c r="AB107" i="28" s="1"/>
  <c r="F98" i="29"/>
  <c r="J96" i="28"/>
  <c r="AL117" i="28"/>
  <c r="AN117" i="28" s="1"/>
  <c r="Z98" i="28"/>
  <c r="F93" i="29"/>
  <c r="AH115" i="28"/>
  <c r="AJ115" i="28" s="1"/>
  <c r="B108" i="28"/>
  <c r="D108" i="28" s="1"/>
  <c r="AP92" i="28"/>
  <c r="Z100" i="28"/>
  <c r="F106" i="29"/>
  <c r="H106" i="29" s="1"/>
  <c r="AH110" i="28"/>
  <c r="AJ110" i="28" s="1"/>
  <c r="B117" i="28"/>
  <c r="D117" i="28" s="1"/>
  <c r="R109" i="28"/>
  <c r="T109" i="28" s="1"/>
  <c r="AD100" i="28"/>
  <c r="V93" i="28"/>
  <c r="J114" i="28"/>
  <c r="L114" i="28" s="1"/>
  <c r="AL108" i="28"/>
  <c r="AN108" i="28" s="1"/>
  <c r="Z99" i="28"/>
  <c r="F117" i="29"/>
  <c r="H117" i="29" s="1"/>
  <c r="AH113" i="28"/>
  <c r="AJ113" i="28" s="1"/>
  <c r="AL107" i="28"/>
  <c r="AN107" i="28" s="1"/>
  <c r="R100" i="28"/>
  <c r="AD99" i="28"/>
  <c r="V114" i="28"/>
  <c r="X114" i="28" s="1"/>
  <c r="J107" i="28"/>
  <c r="L107" i="28" s="1"/>
  <c r="R119" i="28"/>
  <c r="T119" i="28" s="1"/>
  <c r="AP96" i="28"/>
  <c r="AT103" i="28"/>
  <c r="AV103" i="28" s="1"/>
  <c r="J113" i="28"/>
  <c r="N110" i="28"/>
  <c r="AT117" i="28"/>
  <c r="AV117" i="28" s="1"/>
  <c r="F109" i="28"/>
  <c r="H109" i="28" s="1"/>
  <c r="N117" i="28"/>
  <c r="P117" i="28" s="1"/>
  <c r="F104" i="29"/>
  <c r="AP118" i="28"/>
  <c r="AR118" i="28" s="1"/>
  <c r="AT94" i="28"/>
  <c r="F101" i="28"/>
  <c r="N100" i="28"/>
  <c r="AL99" i="28"/>
  <c r="N109" i="28"/>
  <c r="P109" i="28" s="1"/>
  <c r="F106" i="28"/>
  <c r="H106" i="28" s="1"/>
  <c r="F118" i="28"/>
  <c r="H118" i="28" s="1"/>
  <c r="N104" i="28"/>
  <c r="P104" i="28" s="1"/>
  <c r="B104" i="29"/>
  <c r="D104" i="29" s="1"/>
  <c r="R107" i="29"/>
  <c r="T107" i="29" s="1"/>
  <c r="N93" i="29"/>
  <c r="J112" i="29"/>
  <c r="L112" i="29" s="1"/>
  <c r="AH108" i="29"/>
  <c r="AJ108" i="29" s="1"/>
  <c r="Z117" i="29"/>
  <c r="AB117" i="29" s="1"/>
  <c r="R91" i="29"/>
  <c r="N97" i="29"/>
  <c r="J97" i="29"/>
  <c r="AH100" i="29"/>
  <c r="Z92" i="29"/>
  <c r="AH111" i="29"/>
  <c r="AJ111" i="29" s="1"/>
  <c r="AL103" i="29"/>
  <c r="AN103" i="29" s="1"/>
  <c r="V96" i="29"/>
  <c r="AH104" i="29"/>
  <c r="AJ104" i="29" s="1"/>
  <c r="Z98" i="29"/>
  <c r="Z114" i="29"/>
  <c r="AB114" i="29" s="1"/>
  <c r="AL118" i="29"/>
  <c r="AN118" i="29" s="1"/>
  <c r="N107" i="29"/>
  <c r="P107" i="29" s="1"/>
  <c r="J102" i="29"/>
  <c r="AH110" i="29"/>
  <c r="AJ110" i="29" s="1"/>
  <c r="Z108" i="29"/>
  <c r="AB108" i="29" s="1"/>
  <c r="B101" i="29"/>
  <c r="R115" i="29"/>
  <c r="T115" i="29" s="1"/>
  <c r="AD94" i="29"/>
  <c r="AT99" i="29"/>
  <c r="AP119" i="29"/>
  <c r="AR119" i="29" s="1"/>
  <c r="N114" i="29"/>
  <c r="B95" i="29"/>
  <c r="V92" i="29"/>
  <c r="AD106" i="29"/>
  <c r="AF106" i="29" s="1"/>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P118" i="26" s="1"/>
  <c r="N107" i="27"/>
  <c r="P107" i="27" s="1"/>
  <c r="F119" i="27"/>
  <c r="H119" i="27" s="1"/>
  <c r="Z113" i="27"/>
  <c r="AB113" i="27" s="1"/>
  <c r="R106" i="26"/>
  <c r="T106" i="26" s="1"/>
  <c r="F103" i="26"/>
  <c r="H103" i="26" s="1"/>
  <c r="AL108" i="26"/>
  <c r="AN108" i="26" s="1"/>
  <c r="AT115" i="27"/>
  <c r="AV115" i="27" s="1"/>
  <c r="AH112" i="27"/>
  <c r="AJ112" i="27" s="1"/>
  <c r="AT113" i="26"/>
  <c r="AV113" i="26" s="1"/>
  <c r="J103" i="26"/>
  <c r="L103" i="26" s="1"/>
  <c r="N108" i="15"/>
  <c r="P108" i="15" s="1"/>
  <c r="AH95" i="19"/>
  <c r="AH119" i="19"/>
  <c r="AJ119" i="19" s="1"/>
  <c r="AH111" i="19"/>
  <c r="AJ111" i="19" s="1"/>
  <c r="AL106" i="18"/>
  <c r="AN106" i="18" s="1"/>
  <c r="AL94" i="15"/>
  <c r="V99" i="19"/>
  <c r="V103" i="19"/>
  <c r="X103" i="19" s="1"/>
  <c r="V116" i="19"/>
  <c r="X116" i="19" s="1"/>
  <c r="F96" i="18"/>
  <c r="V111" i="18"/>
  <c r="X111" i="18" s="1"/>
  <c r="N104" i="19"/>
  <c r="P104" i="19" s="1"/>
  <c r="N108" i="19"/>
  <c r="P108" i="19" s="1"/>
  <c r="N102" i="19"/>
  <c r="N99" i="19"/>
  <c r="AD113" i="19"/>
  <c r="AF113" i="19" s="1"/>
  <c r="AD116" i="19"/>
  <c r="AF116" i="19" s="1"/>
  <c r="AD119" i="19"/>
  <c r="AF119" i="19" s="1"/>
  <c r="AP102" i="19"/>
  <c r="AP94" i="19"/>
  <c r="AP109" i="19"/>
  <c r="AR109" i="19" s="1"/>
  <c r="AP97" i="19"/>
  <c r="AD94" i="15"/>
  <c r="AH113" i="15"/>
  <c r="AJ113" i="15" s="1"/>
  <c r="R96" i="28"/>
  <c r="AD92" i="28"/>
  <c r="V102" i="28"/>
  <c r="J101" i="28"/>
  <c r="AL98" i="28"/>
  <c r="Z114" i="28"/>
  <c r="AB114" i="28" s="1"/>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AB112" i="28" s="1"/>
  <c r="V105" i="28"/>
  <c r="X105" i="28" s="1"/>
  <c r="J105" i="28"/>
  <c r="L105" i="28" s="1"/>
  <c r="AL118" i="28"/>
  <c r="AN118" i="28" s="1"/>
  <c r="R116" i="28"/>
  <c r="T116" i="28" s="1"/>
  <c r="AD112" i="28"/>
  <c r="AF112" i="28" s="1"/>
  <c r="Z110" i="28"/>
  <c r="AB110" i="28" s="1"/>
  <c r="AP98" i="28"/>
  <c r="AT118" i="28"/>
  <c r="AV118" i="28" s="1"/>
  <c r="B98" i="28"/>
  <c r="N119" i="28"/>
  <c r="P119" i="28" s="1"/>
  <c r="R107" i="28"/>
  <c r="T107" i="28" s="1"/>
  <c r="F98" i="28"/>
  <c r="AH101" i="28"/>
  <c r="N92" i="28"/>
  <c r="V100" i="28"/>
  <c r="F116" i="28"/>
  <c r="H116" i="28" s="1"/>
  <c r="AT92" i="28"/>
  <c r="F105" i="28"/>
  <c r="H105" i="28" s="1"/>
  <c r="N99" i="28"/>
  <c r="AT106" i="28"/>
  <c r="AV106" i="28" s="1"/>
  <c r="F103" i="28"/>
  <c r="H103" i="28" s="1"/>
  <c r="N118" i="28"/>
  <c r="P118" i="28" s="1"/>
  <c r="B112" i="29"/>
  <c r="D112" i="29" s="1"/>
  <c r="R96" i="29"/>
  <c r="N95" i="29"/>
  <c r="J106" i="29"/>
  <c r="L106" i="29" s="1"/>
  <c r="AH106" i="29"/>
  <c r="AJ106" i="29" s="1"/>
  <c r="Z101" i="29"/>
  <c r="B119" i="29"/>
  <c r="D119" i="29" s="1"/>
  <c r="R103" i="29"/>
  <c r="T103" i="29" s="1"/>
  <c r="N98" i="29"/>
  <c r="J110" i="29"/>
  <c r="L110" i="29" s="1"/>
  <c r="AH116" i="29"/>
  <c r="AJ116" i="29" s="1"/>
  <c r="Z93" i="29"/>
  <c r="AP101" i="29"/>
  <c r="AL119" i="29"/>
  <c r="AN119" i="29" s="1"/>
  <c r="J96" i="29"/>
  <c r="AH112" i="29"/>
  <c r="AJ112" i="29" s="1"/>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V106" i="29" s="1"/>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X110" i="27" s="1"/>
  <c r="AH108" i="26"/>
  <c r="AJ108" i="26" s="1"/>
  <c r="AD101" i="26"/>
  <c r="AH102" i="26"/>
  <c r="V119" i="27"/>
  <c r="X119" i="27" s="1"/>
  <c r="F100" i="26"/>
  <c r="AL105" i="26"/>
  <c r="AN105" i="26" s="1"/>
  <c r="AT93" i="27"/>
  <c r="R118" i="26"/>
  <c r="AP94" i="27"/>
  <c r="J106" i="27"/>
  <c r="L106" i="27" s="1"/>
  <c r="N111" i="26"/>
  <c r="P111" i="26" s="1"/>
  <c r="N109" i="27"/>
  <c r="P109" i="27" s="1"/>
  <c r="F118" i="27"/>
  <c r="H118" i="27" s="1"/>
  <c r="R91" i="27"/>
  <c r="AT115" i="26"/>
  <c r="AV115" i="26" s="1"/>
  <c r="F117" i="26"/>
  <c r="H117" i="26" s="1"/>
  <c r="Z113" i="26"/>
  <c r="AB113" i="26" s="1"/>
  <c r="V98" i="26"/>
  <c r="AH93" i="27"/>
  <c r="AT99" i="26"/>
  <c r="AL105" i="27"/>
  <c r="AN105" i="27" s="1"/>
  <c r="J108" i="26"/>
  <c r="L108" i="26" s="1"/>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F106" i="19" s="1"/>
  <c r="AD97" i="19"/>
  <c r="AD112" i="19"/>
  <c r="AF112" i="19" s="1"/>
  <c r="AP93" i="19"/>
  <c r="AP108" i="19"/>
  <c r="AR108" i="19" s="1"/>
  <c r="AP115" i="19"/>
  <c r="AR115" i="19" s="1"/>
  <c r="AP111" i="19"/>
  <c r="AR111" i="19" s="1"/>
  <c r="AP110" i="16"/>
  <c r="AR110" i="16" s="1"/>
  <c r="AP110" i="18"/>
  <c r="AR110" i="18" s="1"/>
  <c r="R104" i="28"/>
  <c r="T104" i="28" s="1"/>
  <c r="AD102" i="28"/>
  <c r="V94" i="28"/>
  <c r="J93" i="28"/>
  <c r="R105" i="28"/>
  <c r="T105" i="28" s="1"/>
  <c r="AD96" i="28"/>
  <c r="V118" i="28"/>
  <c r="X118" i="28" s="1"/>
  <c r="J108" i="28"/>
  <c r="L108" i="28" s="1"/>
  <c r="AL106" i="28"/>
  <c r="AN106" i="28" s="1"/>
  <c r="AD118" i="28"/>
  <c r="AF118" i="28" s="1"/>
  <c r="V109" i="28"/>
  <c r="X109" i="28" s="1"/>
  <c r="J110" i="28"/>
  <c r="L110" i="28" s="1"/>
  <c r="AL105" i="28"/>
  <c r="AN105" i="28" s="1"/>
  <c r="AP108" i="28"/>
  <c r="AR108" i="28" s="1"/>
  <c r="AD104" i="28"/>
  <c r="AF104" i="28" s="1"/>
  <c r="J102" i="28"/>
  <c r="R108" i="28"/>
  <c r="T108" i="28" s="1"/>
  <c r="F92" i="29"/>
  <c r="AH92" i="28"/>
  <c r="B99" i="28"/>
  <c r="R97" i="28"/>
  <c r="AD113" i="28"/>
  <c r="AF113" i="28" s="1"/>
  <c r="V119" i="28"/>
  <c r="X119" i="28" s="1"/>
  <c r="J112" i="28"/>
  <c r="L112" i="28" s="1"/>
  <c r="AL116" i="28"/>
  <c r="AN116" i="28" s="1"/>
  <c r="Z92" i="28"/>
  <c r="F91" i="29"/>
  <c r="AH95" i="28"/>
  <c r="B107" i="28"/>
  <c r="D107" i="28" s="1"/>
  <c r="AH103" i="28"/>
  <c r="AJ103" i="28" s="1"/>
  <c r="AP103" i="28"/>
  <c r="AR103" i="28" s="1"/>
  <c r="AT111" i="28"/>
  <c r="AV111" i="28" s="1"/>
  <c r="F99" i="28"/>
  <c r="N95" i="28"/>
  <c r="AD119" i="28"/>
  <c r="AF119" i="28" s="1"/>
  <c r="AP105" i="28"/>
  <c r="AR105" i="28" s="1"/>
  <c r="AT113" i="28"/>
  <c r="AV113" i="28" s="1"/>
  <c r="AL95" i="28"/>
  <c r="N98" i="28"/>
  <c r="F102" i="28"/>
  <c r="AP94" i="28"/>
  <c r="AT108" i="28"/>
  <c r="AV108" i="28" s="1"/>
  <c r="F110" i="28"/>
  <c r="H110" i="28" s="1"/>
  <c r="N94" i="28"/>
  <c r="AP97" i="28"/>
  <c r="AT98" i="28"/>
  <c r="B109" i="29"/>
  <c r="D109" i="29" s="1"/>
  <c r="R109" i="29"/>
  <c r="T109" i="29" s="1"/>
  <c r="N108" i="29"/>
  <c r="P108" i="29" s="1"/>
  <c r="J111" i="29"/>
  <c r="L111" i="29" s="1"/>
  <c r="AH109" i="29"/>
  <c r="AJ109" i="29" s="1"/>
  <c r="Z95" i="29"/>
  <c r="B110" i="29"/>
  <c r="D110" i="29" s="1"/>
  <c r="R102" i="29"/>
  <c r="N101" i="29"/>
  <c r="J114" i="29"/>
  <c r="L114" i="29" s="1"/>
  <c r="AH103" i="29"/>
  <c r="AJ103" i="29" s="1"/>
  <c r="Z115" i="29"/>
  <c r="AB115" i="29" s="1"/>
  <c r="B91" i="29"/>
  <c r="N100" i="29"/>
  <c r="J99" i="29"/>
  <c r="AH117" i="29"/>
  <c r="AJ117" i="29" s="1"/>
  <c r="Z118" i="29"/>
  <c r="AB118" i="29" s="1"/>
  <c r="B105" i="29"/>
  <c r="D105" i="29" s="1"/>
  <c r="R93" i="29"/>
  <c r="N103" i="29"/>
  <c r="P103" i="29" s="1"/>
  <c r="J109" i="29"/>
  <c r="L109" i="29" s="1"/>
  <c r="AP91" i="29"/>
  <c r="R112" i="29"/>
  <c r="T112" i="29" s="1"/>
  <c r="AL91" i="29"/>
  <c r="V98" i="29"/>
  <c r="AD98" i="29"/>
  <c r="AT93" i="29"/>
  <c r="AP111" i="29"/>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AJ119" i="26" s="1"/>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T116" i="26" s="1"/>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X113" i="19" s="1"/>
  <c r="V97" i="19"/>
  <c r="V96" i="19"/>
  <c r="R101" i="18"/>
  <c r="AH93" i="15"/>
  <c r="N106" i="19"/>
  <c r="P106" i="19" s="1"/>
  <c r="N95" i="19"/>
  <c r="N117" i="19"/>
  <c r="P117" i="19" s="1"/>
  <c r="N114" i="19"/>
  <c r="P114" i="19" s="1"/>
  <c r="AD99" i="19"/>
  <c r="AD103" i="19"/>
  <c r="AF103" i="19" s="1"/>
  <c r="AD95" i="19"/>
  <c r="AD114" i="19"/>
  <c r="AF114" i="19" s="1"/>
  <c r="AP118" i="19"/>
  <c r="AR118" i="19" s="1"/>
  <c r="AP119" i="19"/>
  <c r="AR119" i="19" s="1"/>
  <c r="AP105" i="19"/>
  <c r="N107" i="16"/>
  <c r="P107" i="16" s="1"/>
  <c r="Z98" i="15"/>
  <c r="F105" i="29"/>
  <c r="H105" i="29" s="1"/>
  <c r="AH94" i="28"/>
  <c r="B105" i="28"/>
  <c r="D105" i="28" s="1"/>
  <c r="R117" i="28"/>
  <c r="T117" i="28" s="1"/>
  <c r="AD114" i="28"/>
  <c r="AF114" i="28" s="1"/>
  <c r="AH102" i="28"/>
  <c r="B100" i="28"/>
  <c r="R98" i="28"/>
  <c r="F94" i="29"/>
  <c r="AH91" i="28"/>
  <c r="B91" i="28"/>
  <c r="F93" i="28"/>
  <c r="R103" i="28"/>
  <c r="T103" i="28" s="1"/>
  <c r="AD105" i="28"/>
  <c r="AF105" i="28" s="1"/>
  <c r="V108" i="28"/>
  <c r="X108" i="28" s="1"/>
  <c r="J99" i="28"/>
  <c r="AL110" i="28"/>
  <c r="AN110" i="28" s="1"/>
  <c r="Z94" i="28"/>
  <c r="F103" i="29"/>
  <c r="H103" i="29" s="1"/>
  <c r="AH111" i="28"/>
  <c r="AJ111" i="28" s="1"/>
  <c r="AL96" i="28"/>
  <c r="R93" i="28"/>
  <c r="AH96" i="28"/>
  <c r="B118" i="28"/>
  <c r="D118" i="28" s="1"/>
  <c r="F104" i="28"/>
  <c r="H104" i="28" s="1"/>
  <c r="Z117" i="28"/>
  <c r="AB117" i="28" s="1"/>
  <c r="F118" i="29"/>
  <c r="H118" i="29" s="1"/>
  <c r="J91" i="28"/>
  <c r="AL93" i="28"/>
  <c r="F96" i="28"/>
  <c r="N93" i="28"/>
  <c r="AD97" i="28"/>
  <c r="AT99" i="28"/>
  <c r="J104" i="28"/>
  <c r="L104" i="28" s="1"/>
  <c r="N91" i="28"/>
  <c r="AP110" i="28"/>
  <c r="AR110" i="28" s="1"/>
  <c r="F111" i="28"/>
  <c r="H111" i="28" s="1"/>
  <c r="AT96" i="28"/>
  <c r="F109" i="29"/>
  <c r="H109" i="29" s="1"/>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AN112" i="29" s="1"/>
  <c r="V117" i="29"/>
  <c r="X117" i="29" s="1"/>
  <c r="AD104" i="29"/>
  <c r="AF104" i="29" s="1"/>
  <c r="AT101" i="29"/>
  <c r="AP106" i="29"/>
  <c r="AR106" i="29" s="1"/>
  <c r="V109" i="29"/>
  <c r="X109" i="29" s="1"/>
  <c r="B106" i="29"/>
  <c r="D106" i="29" s="1"/>
  <c r="R99" i="29"/>
  <c r="AD103" i="29"/>
  <c r="AF103" i="29" s="1"/>
  <c r="AT103" i="29"/>
  <c r="AV103" i="29" s="1"/>
  <c r="AP104" i="29"/>
  <c r="AR104" i="29" s="1"/>
  <c r="R106" i="29"/>
  <c r="T106" i="29" s="1"/>
  <c r="V95" i="29"/>
  <c r="AD105" i="29"/>
  <c r="AF105" i="29" s="1"/>
  <c r="AT117" i="29"/>
  <c r="AV117" i="29" s="1"/>
  <c r="AP118" i="29"/>
  <c r="AR118" i="29" s="1"/>
  <c r="AH107" i="29"/>
  <c r="AJ107" i="29" s="1"/>
  <c r="AL109" i="29"/>
  <c r="AN109" i="29" s="1"/>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V112" i="29" s="1"/>
  <c r="AP110" i="29"/>
  <c r="AR110" i="29" s="1"/>
  <c r="AD119" i="29"/>
  <c r="AF119" i="29" s="1"/>
  <c r="B111" i="27"/>
  <c r="D111" i="27" s="1"/>
  <c r="AD116" i="26"/>
  <c r="AF116" i="26" s="1"/>
  <c r="B116" i="27"/>
  <c r="D116" i="27" s="1"/>
  <c r="AD94" i="26"/>
  <c r="AH94" i="26"/>
  <c r="V108" i="27"/>
  <c r="X108" i="27" s="1"/>
  <c r="V107" i="27"/>
  <c r="X107" i="27" s="1"/>
  <c r="B119" i="27"/>
  <c r="AD107" i="26"/>
  <c r="AF107" i="26" s="1"/>
  <c r="B117" i="27"/>
  <c r="D117" i="27" s="1"/>
  <c r="AH111" i="26"/>
  <c r="V111" i="27"/>
  <c r="X111" i="27" s="1"/>
  <c r="V118" i="27"/>
  <c r="X118" i="27" s="1"/>
  <c r="B95" i="27"/>
  <c r="AD98" i="26"/>
  <c r="AP113" i="26"/>
  <c r="AR113" i="26" s="1"/>
  <c r="Z107" i="26"/>
  <c r="AB107" i="26" s="1"/>
  <c r="V93" i="26"/>
  <c r="AH95" i="27"/>
  <c r="AT109" i="26"/>
  <c r="AV109" i="26" s="1"/>
  <c r="AL106" i="27"/>
  <c r="AN106" i="27" s="1"/>
  <c r="J98" i="26"/>
  <c r="AD114" i="27"/>
  <c r="AF114" i="27" s="1"/>
  <c r="B95" i="26"/>
  <c r="F91" i="26"/>
  <c r="B108" i="26"/>
  <c r="D108" i="26" s="1"/>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AJ117" i="28" s="1"/>
  <c r="B112" i="28"/>
  <c r="D112" i="28" s="1"/>
  <c r="Z104" i="28"/>
  <c r="AB104" i="28" s="1"/>
  <c r="F115" i="29"/>
  <c r="H115" i="29" s="1"/>
  <c r="AH99" i="28"/>
  <c r="B104" i="28"/>
  <c r="D104" i="28" s="1"/>
  <c r="F100" i="28"/>
  <c r="R112" i="28"/>
  <c r="T112" i="28" s="1"/>
  <c r="F97" i="29"/>
  <c r="AH97" i="28"/>
  <c r="B97" i="28"/>
  <c r="F91" i="28"/>
  <c r="Z95" i="28"/>
  <c r="V96" i="28"/>
  <c r="J118" i="28"/>
  <c r="L118" i="28" s="1"/>
  <c r="AL104" i="28"/>
  <c r="AN104" i="28" s="1"/>
  <c r="Z97" i="28"/>
  <c r="F112" i="29"/>
  <c r="H112" i="29" s="1"/>
  <c r="AH93" i="28"/>
  <c r="B110" i="28"/>
  <c r="D110" i="28" s="1"/>
  <c r="R92" i="28"/>
  <c r="AD91" i="28"/>
  <c r="V104" i="28"/>
  <c r="X104" i="28" s="1"/>
  <c r="J100" i="28"/>
  <c r="AL115" i="28"/>
  <c r="AN115" i="28" s="1"/>
  <c r="F115" i="28"/>
  <c r="H115" i="28" s="1"/>
  <c r="AT91" i="28"/>
  <c r="F99" i="29"/>
  <c r="AP112" i="28"/>
  <c r="AR112" i="28" s="1"/>
  <c r="AT116" i="28"/>
  <c r="AV116" i="28" s="1"/>
  <c r="B114" i="28"/>
  <c r="D114" i="28" s="1"/>
  <c r="N106" i="28"/>
  <c r="P106" i="28" s="1"/>
  <c r="N96" i="28"/>
  <c r="AP100" i="28"/>
  <c r="AT101" i="28"/>
  <c r="AL100" i="28"/>
  <c r="N112" i="28"/>
  <c r="P112" i="28" s="1"/>
  <c r="N107" i="28"/>
  <c r="P107" i="28" s="1"/>
  <c r="AP107" i="28"/>
  <c r="AR107" i="28" s="1"/>
  <c r="AT105" i="28"/>
  <c r="AV105" i="28" s="1"/>
  <c r="B119" i="28"/>
  <c r="D119" i="28" s="1"/>
  <c r="N116" i="28"/>
  <c r="P116" i="28" s="1"/>
  <c r="N113" i="28"/>
  <c r="AL100" i="29"/>
  <c r="V102" i="29"/>
  <c r="AD112" i="29"/>
  <c r="AF112" i="29" s="1"/>
  <c r="AT107" i="29"/>
  <c r="AV107" i="29" s="1"/>
  <c r="AP96" i="29"/>
  <c r="AT116" i="29"/>
  <c r="AV116" i="29" s="1"/>
  <c r="AL114" i="29"/>
  <c r="AN114" i="29" s="1"/>
  <c r="V110" i="29"/>
  <c r="X110" i="29" s="1"/>
  <c r="AD96" i="29"/>
  <c r="AT96" i="29"/>
  <c r="AP100" i="29"/>
  <c r="AD115" i="29"/>
  <c r="AF115" i="29" s="1"/>
  <c r="AL94" i="29"/>
  <c r="V114" i="29"/>
  <c r="X114" i="29" s="1"/>
  <c r="AD99" i="29"/>
  <c r="AT111" i="29"/>
  <c r="AV111" i="29" s="1"/>
  <c r="AP113" i="29"/>
  <c r="AR113" i="29" s="1"/>
  <c r="N113" i="29"/>
  <c r="P113" i="29" s="1"/>
  <c r="AL96" i="29"/>
  <c r="V119" i="29"/>
  <c r="X119" i="29" s="1"/>
  <c r="AD118" i="29"/>
  <c r="AF118" i="29" s="1"/>
  <c r="AT113" i="29"/>
  <c r="AV113" i="29" s="1"/>
  <c r="Z102" i="29"/>
  <c r="Z97" i="29"/>
  <c r="R100" i="29"/>
  <c r="N99" i="29"/>
  <c r="J105" i="29"/>
  <c r="L105" i="29" s="1"/>
  <c r="AH98" i="29"/>
  <c r="B107" i="29"/>
  <c r="D107" i="29" s="1"/>
  <c r="B93" i="29"/>
  <c r="R116" i="29"/>
  <c r="T116" i="29" s="1"/>
  <c r="N118" i="29"/>
  <c r="P118" i="29" s="1"/>
  <c r="J118" i="29"/>
  <c r="L118" i="29" s="1"/>
  <c r="AP102" i="29"/>
  <c r="R97" i="29"/>
  <c r="AL106" i="29"/>
  <c r="AN106" i="29" s="1"/>
  <c r="V116" i="29"/>
  <c r="X116" i="29" s="1"/>
  <c r="AD102" i="29"/>
  <c r="AT118" i="29"/>
  <c r="AV118" i="29" s="1"/>
  <c r="Z94" i="29"/>
  <c r="J108" i="29"/>
  <c r="L108" i="29" s="1"/>
  <c r="B104" i="27"/>
  <c r="D104" i="27" s="1"/>
  <c r="AD110" i="26"/>
  <c r="B101" i="27"/>
  <c r="AD104" i="26"/>
  <c r="AF104" i="26" s="1"/>
  <c r="AH105" i="26"/>
  <c r="AJ105" i="26" s="1"/>
  <c r="V94" i="27"/>
  <c r="AD100" i="26"/>
  <c r="B115" i="27"/>
  <c r="D115" i="27" s="1"/>
  <c r="AD97" i="26"/>
  <c r="B109" i="27"/>
  <c r="D109" i="27" s="1"/>
  <c r="V105" i="27"/>
  <c r="X105" i="27" s="1"/>
  <c r="AD115" i="26"/>
  <c r="AF115" i="26" s="1"/>
  <c r="B105" i="27"/>
  <c r="D105" i="27" s="1"/>
  <c r="AD93" i="26"/>
  <c r="AP101" i="26"/>
  <c r="Z112" i="26"/>
  <c r="AB112" i="26" s="1"/>
  <c r="V96" i="26"/>
  <c r="AH98" i="27"/>
  <c r="AT117" i="26"/>
  <c r="AV117" i="26" s="1"/>
  <c r="AL119" i="27"/>
  <c r="AN119" i="27" s="1"/>
  <c r="N103" i="27"/>
  <c r="P103" i="27" s="1"/>
  <c r="F103" i="27"/>
  <c r="H103" i="27" s="1"/>
  <c r="Z107" i="27"/>
  <c r="AB107" i="27" s="1"/>
  <c r="AP117" i="26"/>
  <c r="AR117" i="26" s="1"/>
  <c r="F113" i="26"/>
  <c r="H113" i="26" s="1"/>
  <c r="AL115" i="26"/>
  <c r="AN115" i="26" s="1"/>
  <c r="AT99" i="27"/>
  <c r="R119" i="26"/>
  <c r="T119" i="26" s="1"/>
  <c r="AP110" i="27"/>
  <c r="AR110" i="27" s="1"/>
  <c r="J100" i="27"/>
  <c r="N109" i="26"/>
  <c r="AH92" i="19"/>
  <c r="J111" i="16"/>
  <c r="L111" i="16" s="1"/>
  <c r="V91" i="19"/>
  <c r="V94" i="19"/>
  <c r="AL94" i="18"/>
  <c r="N116" i="19"/>
  <c r="P116" i="19" s="1"/>
  <c r="J91" i="16"/>
  <c r="AD93" i="19"/>
  <c r="AP92" i="19"/>
  <c r="AP113" i="19"/>
  <c r="AR113" i="19" s="1"/>
  <c r="AD108" i="28"/>
  <c r="R111" i="28"/>
  <c r="T111" i="28" s="1"/>
  <c r="AH114" i="28"/>
  <c r="AJ114" i="28" s="1"/>
  <c r="AD115" i="28"/>
  <c r="AF115" i="28" s="1"/>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H119" i="28" s="1"/>
  <c r="AL116" i="29"/>
  <c r="AN116" i="29" s="1"/>
  <c r="AT92" i="29"/>
  <c r="AP112" i="29"/>
  <c r="AR112" i="29" s="1"/>
  <c r="AD107" i="29"/>
  <c r="AF107" i="29" s="1"/>
  <c r="Z109" i="29"/>
  <c r="AB109" i="29" s="1"/>
  <c r="V93" i="29"/>
  <c r="AP99" i="29"/>
  <c r="R101" i="29"/>
  <c r="AH119" i="29"/>
  <c r="AJ119" i="29" s="1"/>
  <c r="AL93" i="29"/>
  <c r="AH94" i="29"/>
  <c r="B115" i="29"/>
  <c r="D115" i="29" s="1"/>
  <c r="J117" i="29"/>
  <c r="L117" i="29" s="1"/>
  <c r="B116" i="29"/>
  <c r="D116" i="29" s="1"/>
  <c r="AD110" i="29"/>
  <c r="AF110" i="29" s="1"/>
  <c r="V108" i="29"/>
  <c r="X108" i="29" s="1"/>
  <c r="AH104" i="26"/>
  <c r="AJ104" i="26" s="1"/>
  <c r="AH117" i="26"/>
  <c r="AJ117" i="26" s="1"/>
  <c r="B94" i="27"/>
  <c r="AD95" i="26"/>
  <c r="AH114" i="26"/>
  <c r="AJ114" i="26" s="1"/>
  <c r="F108" i="26"/>
  <c r="H108" i="26" s="1"/>
  <c r="AH103" i="27"/>
  <c r="AJ103" i="27" s="1"/>
  <c r="N92" i="26"/>
  <c r="B111" i="26"/>
  <c r="D111" i="26" s="1"/>
  <c r="AP115" i="26"/>
  <c r="AR115" i="26" s="1"/>
  <c r="R96" i="26"/>
  <c r="N114" i="26"/>
  <c r="P114" i="26" s="1"/>
  <c r="AD108" i="27"/>
  <c r="AF108" i="27" s="1"/>
  <c r="B104" i="26"/>
  <c r="D104" i="26" s="1"/>
  <c r="AP112" i="26"/>
  <c r="AR112" i="26" s="1"/>
  <c r="N107" i="26"/>
  <c r="P107" i="26" s="1"/>
  <c r="F115" i="26"/>
  <c r="H115" i="26" s="1"/>
  <c r="AL96" i="26"/>
  <c r="AT114" i="27"/>
  <c r="AV114" i="27" s="1"/>
  <c r="R117" i="26"/>
  <c r="T117" i="26" s="1"/>
  <c r="AT114" i="26"/>
  <c r="AV114" i="26" s="1"/>
  <c r="AL92" i="27"/>
  <c r="J102" i="26"/>
  <c r="AD105" i="27"/>
  <c r="AF105" i="27" s="1"/>
  <c r="B107" i="26"/>
  <c r="R102" i="27"/>
  <c r="N94" i="26"/>
  <c r="AP107" i="26"/>
  <c r="AR107" i="26" s="1"/>
  <c r="Z97" i="26"/>
  <c r="V94" i="26"/>
  <c r="AH113" i="27"/>
  <c r="AJ113" i="27" s="1"/>
  <c r="J112" i="27"/>
  <c r="L112" i="27" s="1"/>
  <c r="N117" i="26"/>
  <c r="P117" i="26" s="1"/>
  <c r="N99" i="27"/>
  <c r="F95" i="27"/>
  <c r="Z98" i="27"/>
  <c r="AT108" i="27"/>
  <c r="AV108" i="27" s="1"/>
  <c r="Z92" i="27"/>
  <c r="AL113" i="26"/>
  <c r="AN113" i="26" s="1"/>
  <c r="AT96" i="27"/>
  <c r="R105" i="26"/>
  <c r="T105" i="26" s="1"/>
  <c r="AP115" i="27"/>
  <c r="AR115" i="27" s="1"/>
  <c r="J116" i="27"/>
  <c r="L116" i="27" s="1"/>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AV110" i="27" s="1"/>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H110" i="17" s="1"/>
  <c r="AP103" i="3"/>
  <c r="AR103" i="3" s="1"/>
  <c r="N112" i="3"/>
  <c r="P112" i="3" s="1"/>
  <c r="Z100" i="17"/>
  <c r="AL100" i="17"/>
  <c r="N96" i="17"/>
  <c r="AT112" i="3"/>
  <c r="AV112" i="3" s="1"/>
  <c r="J114" i="17"/>
  <c r="L114" i="17" s="1"/>
  <c r="V118" i="3"/>
  <c r="X118" i="3" s="1"/>
  <c r="Z91" i="3"/>
  <c r="J90" i="3"/>
  <c r="L90" i="3" s="1"/>
  <c r="AP112" i="17"/>
  <c r="AR112" i="17" s="1"/>
  <c r="F111" i="17"/>
  <c r="H111" i="17" s="1"/>
  <c r="Z90" i="17"/>
  <c r="AB90" i="17" s="1"/>
  <c r="R91" i="17"/>
  <c r="AD102" i="17"/>
  <c r="AH104" i="3"/>
  <c r="AJ104" i="3" s="1"/>
  <c r="N100" i="17"/>
  <c r="AT103" i="3"/>
  <c r="AV103" i="3" s="1"/>
  <c r="J91" i="17"/>
  <c r="AL113" i="3"/>
  <c r="AN113" i="3" s="1"/>
  <c r="AH116" i="17"/>
  <c r="AJ116" i="17" s="1"/>
  <c r="R116" i="17"/>
  <c r="T116" i="17" s="1"/>
  <c r="F91" i="3"/>
  <c r="R116" i="3"/>
  <c r="N113" i="3"/>
  <c r="P113" i="3" s="1"/>
  <c r="J100" i="17"/>
  <c r="AD98" i="17"/>
  <c r="AH97" i="3"/>
  <c r="AP119" i="15"/>
  <c r="AR119" i="15" s="1"/>
  <c r="V109" i="17"/>
  <c r="X109" i="17" s="1"/>
  <c r="V104" i="3"/>
  <c r="X104" i="3" s="1"/>
  <c r="Z108" i="3"/>
  <c r="AB108" i="3" s="1"/>
  <c r="J112" i="3"/>
  <c r="L112" i="3" s="1"/>
  <c r="AP116" i="17"/>
  <c r="AR116" i="17" s="1"/>
  <c r="N107" i="3"/>
  <c r="P107" i="3" s="1"/>
  <c r="AD91" i="17"/>
  <c r="V91" i="3"/>
  <c r="AD105" i="17"/>
  <c r="AH116" i="3"/>
  <c r="AJ116" i="3" s="1"/>
  <c r="AP98" i="15"/>
  <c r="AL107" i="3"/>
  <c r="AN107" i="3" s="1"/>
  <c r="AH103" i="17"/>
  <c r="AJ103" i="17" s="1"/>
  <c r="R95" i="17"/>
  <c r="F117" i="3"/>
  <c r="H117" i="3" s="1"/>
  <c r="R104" i="3"/>
  <c r="T104" i="3" s="1"/>
  <c r="AP118" i="3"/>
  <c r="AR118" i="3" s="1"/>
  <c r="AT114" i="3"/>
  <c r="AV114" i="3" s="1"/>
  <c r="R99" i="3"/>
  <c r="AH115" i="3"/>
  <c r="AJ115" i="3" s="1"/>
  <c r="AP106" i="15"/>
  <c r="AR106" i="15" s="1"/>
  <c r="V119" i="17"/>
  <c r="X119" i="17" s="1"/>
  <c r="V112" i="3"/>
  <c r="X112" i="3" s="1"/>
  <c r="R92" i="17"/>
  <c r="F99" i="3"/>
  <c r="R105" i="3"/>
  <c r="T105" i="3" s="1"/>
  <c r="N111" i="3"/>
  <c r="AP97" i="15"/>
  <c r="F100" i="3"/>
  <c r="Z98" i="17"/>
  <c r="AL106" i="17"/>
  <c r="AN106" i="17" s="1"/>
  <c r="N115" i="17"/>
  <c r="P115" i="17" s="1"/>
  <c r="AT108" i="3"/>
  <c r="AV108" i="3" s="1"/>
  <c r="J99" i="17"/>
  <c r="AL98" i="3"/>
  <c r="AH108" i="17"/>
  <c r="AJ108" i="17" s="1"/>
  <c r="J97" i="3"/>
  <c r="AP100" i="17"/>
  <c r="F115" i="17"/>
  <c r="H115" i="17" s="1"/>
  <c r="AP102" i="3"/>
  <c r="R109" i="17"/>
  <c r="T109" i="17" s="1"/>
  <c r="Z97" i="16"/>
  <c r="AP94" i="18"/>
  <c r="AH100" i="18"/>
  <c r="AH95" i="15"/>
  <c r="V116" i="16"/>
  <c r="X116" i="16" s="1"/>
  <c r="AT107" i="16"/>
  <c r="AV107" i="16" s="1"/>
  <c r="Z107" i="18"/>
  <c r="AB107" i="18" s="1"/>
  <c r="Z115" i="15"/>
  <c r="AB115" i="15" s="1"/>
  <c r="B96" i="16"/>
  <c r="R97" i="16"/>
  <c r="AP101" i="16"/>
  <c r="AL108" i="18"/>
  <c r="AN108" i="18" s="1"/>
  <c r="AD112" i="15"/>
  <c r="AF112" i="15" s="1"/>
  <c r="R93" i="15"/>
  <c r="AD102" i="16"/>
  <c r="J105" i="18"/>
  <c r="L105" i="18" s="1"/>
  <c r="F93" i="16"/>
  <c r="N97" i="15"/>
  <c r="AH97" i="16"/>
  <c r="AT102" i="18"/>
  <c r="AL103" i="15"/>
  <c r="AN103" i="15" s="1"/>
  <c r="AT97" i="16"/>
  <c r="Z112" i="18"/>
  <c r="AB112" i="18" s="1"/>
  <c r="Z113" i="15"/>
  <c r="AB113" i="15" s="1"/>
  <c r="B119" i="16"/>
  <c r="D119" i="16" s="1"/>
  <c r="J114" i="15"/>
  <c r="L114" i="15" s="1"/>
  <c r="J108" i="16"/>
  <c r="L108" i="16" s="1"/>
  <c r="R96" i="18"/>
  <c r="B93" i="15"/>
  <c r="N115" i="18"/>
  <c r="P115" i="18" s="1"/>
  <c r="F106" i="18"/>
  <c r="H106" i="18" s="1"/>
  <c r="N118" i="16"/>
  <c r="P118" i="16" s="1"/>
  <c r="V91" i="15"/>
  <c r="Z93" i="16"/>
  <c r="AP112" i="18"/>
  <c r="AR112" i="18" s="1"/>
  <c r="AH112" i="18"/>
  <c r="AJ112" i="18" s="1"/>
  <c r="AH117" i="15"/>
  <c r="AJ117" i="15" s="1"/>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L110" i="18" s="1"/>
  <c r="V115" i="15"/>
  <c r="X115" i="15" s="1"/>
  <c r="Z113" i="16"/>
  <c r="AB113" i="16" s="1"/>
  <c r="AH117" i="16"/>
  <c r="AJ117" i="16" s="1"/>
  <c r="AT94" i="18"/>
  <c r="AL114" i="15"/>
  <c r="AN114" i="15" s="1"/>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H106" i="16" s="1"/>
  <c r="AP90" i="18"/>
  <c r="AH93" i="18"/>
  <c r="AH109" i="15"/>
  <c r="AJ109" i="15" s="1"/>
  <c r="V102" i="16"/>
  <c r="AT102" i="16"/>
  <c r="Z95" i="18"/>
  <c r="Z103" i="15"/>
  <c r="AB103" i="15" s="1"/>
  <c r="B105" i="16"/>
  <c r="D105" i="16" s="1"/>
  <c r="J99" i="15"/>
  <c r="J98" i="16"/>
  <c r="R109" i="18"/>
  <c r="T109" i="18" s="1"/>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P103" i="18" s="1"/>
  <c r="F99" i="18"/>
  <c r="N113" i="16"/>
  <c r="P113" i="16" s="1"/>
  <c r="V94" i="15"/>
  <c r="AT97" i="19"/>
  <c r="AT100" i="19"/>
  <c r="AT109" i="19"/>
  <c r="AV109" i="19" s="1"/>
  <c r="Z106" i="19"/>
  <c r="AB106" i="19" s="1"/>
  <c r="Z116" i="19"/>
  <c r="AB116" i="19" s="1"/>
  <c r="Z97" i="19"/>
  <c r="Z102" i="19"/>
  <c r="R108" i="16"/>
  <c r="T108" i="16" s="1"/>
  <c r="AP105" i="18"/>
  <c r="AR105" i="18" s="1"/>
  <c r="AH97" i="19"/>
  <c r="J93" i="15"/>
  <c r="V107" i="19"/>
  <c r="X107" i="19" s="1"/>
  <c r="V106" i="19"/>
  <c r="X106" i="19" s="1"/>
  <c r="F107" i="15"/>
  <c r="H107" i="15" s="1"/>
  <c r="N93" i="19"/>
  <c r="AD91" i="19"/>
  <c r="AD107" i="19"/>
  <c r="AF107" i="19" s="1"/>
  <c r="AP95" i="19"/>
  <c r="AP100" i="19"/>
  <c r="F119" i="29"/>
  <c r="H119" i="29" s="1"/>
  <c r="R106" i="28"/>
  <c r="T106" i="28" s="1"/>
  <c r="J95" i="28"/>
  <c r="F95" i="29"/>
  <c r="AL112" i="28"/>
  <c r="AN112" i="28" s="1"/>
  <c r="V113" i="28"/>
  <c r="X113" i="28" s="1"/>
  <c r="R91" i="28"/>
  <c r="AH106" i="28"/>
  <c r="AJ106" i="28" s="1"/>
  <c r="AD94" i="28"/>
  <c r="B101" i="28"/>
  <c r="F100" i="29"/>
  <c r="J94" i="28"/>
  <c r="AH100" i="28"/>
  <c r="AH112" i="28"/>
  <c r="AJ112" i="28" s="1"/>
  <c r="F95" i="28"/>
  <c r="F117" i="28"/>
  <c r="H117" i="28" s="1"/>
  <c r="AP116" i="28"/>
  <c r="AR116" i="28" s="1"/>
  <c r="AP106" i="28"/>
  <c r="AR106" i="28" s="1"/>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D114" i="27" s="1"/>
  <c r="V104" i="27"/>
  <c r="AD111" i="26"/>
  <c r="AF111" i="26" s="1"/>
  <c r="B112" i="27"/>
  <c r="D112" i="27" s="1"/>
  <c r="AP94" i="26"/>
  <c r="AH94" i="27"/>
  <c r="J110" i="26"/>
  <c r="L110" i="26" s="1"/>
  <c r="Z115" i="27"/>
  <c r="AB115" i="27" s="1"/>
  <c r="AP106" i="26"/>
  <c r="AR106" i="26" s="1"/>
  <c r="AH106" i="27"/>
  <c r="AJ106" i="27" s="1"/>
  <c r="N106" i="26"/>
  <c r="P106" i="26" s="1"/>
  <c r="F112" i="27"/>
  <c r="H112" i="27" s="1"/>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T103" i="26" s="1"/>
  <c r="AP93" i="27"/>
  <c r="J94" i="27"/>
  <c r="J113" i="26"/>
  <c r="L113" i="26" s="1"/>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D94" i="3"/>
  <c r="AD100" i="3"/>
  <c r="AT111" i="17"/>
  <c r="AV111" i="17" s="1"/>
  <c r="AT100" i="17"/>
  <c r="AT101" i="17"/>
  <c r="AT108" i="17"/>
  <c r="AV108" i="17" s="1"/>
  <c r="Z110" i="17"/>
  <c r="AB110" i="17" s="1"/>
  <c r="AL95" i="17"/>
  <c r="N113" i="17"/>
  <c r="P113" i="17" s="1"/>
  <c r="AT104" i="3"/>
  <c r="AV104" i="3" s="1"/>
  <c r="J101" i="17"/>
  <c r="V90" i="3"/>
  <c r="X90" i="3" s="1"/>
  <c r="Z103" i="3"/>
  <c r="AB103" i="3" s="1"/>
  <c r="J95" i="3"/>
  <c r="AP101" i="17"/>
  <c r="F104" i="17"/>
  <c r="H104" i="17" s="1"/>
  <c r="Z102" i="17"/>
  <c r="AP113" i="3"/>
  <c r="AR113" i="3" s="1"/>
  <c r="Z104" i="17"/>
  <c r="AB104" i="17" s="1"/>
  <c r="AL114" i="17"/>
  <c r="AN114" i="17" s="1"/>
  <c r="N91" i="17"/>
  <c r="V95" i="17"/>
  <c r="V116" i="3"/>
  <c r="X116" i="3" s="1"/>
  <c r="Z102" i="3"/>
  <c r="J114" i="3"/>
  <c r="L114" i="3" s="1"/>
  <c r="AP93" i="17"/>
  <c r="N99" i="3"/>
  <c r="AL108" i="17"/>
  <c r="J92" i="3"/>
  <c r="Z106" i="17"/>
  <c r="AL107" i="17"/>
  <c r="AN107" i="17" s="1"/>
  <c r="N117" i="17"/>
  <c r="P117" i="17" s="1"/>
  <c r="AT101" i="3"/>
  <c r="J105" i="17"/>
  <c r="L105" i="17" s="1"/>
  <c r="AL116" i="3"/>
  <c r="AN116" i="3" s="1"/>
  <c r="AH110" i="17"/>
  <c r="AJ110" i="17" s="1"/>
  <c r="R111" i="17"/>
  <c r="T111" i="17" s="1"/>
  <c r="F93" i="3"/>
  <c r="R100" i="3"/>
  <c r="AP94" i="3"/>
  <c r="V110" i="17"/>
  <c r="X110" i="17" s="1"/>
  <c r="AD101" i="17"/>
  <c r="AH106" i="3"/>
  <c r="AP109" i="15"/>
  <c r="AT118" i="3"/>
  <c r="AV118" i="3" s="1"/>
  <c r="J92" i="17"/>
  <c r="AL118" i="3"/>
  <c r="AN118" i="3" s="1"/>
  <c r="AH94" i="17"/>
  <c r="R98" i="17"/>
  <c r="F94" i="3"/>
  <c r="R110" i="3"/>
  <c r="T110" i="3" s="1"/>
  <c r="N114" i="3"/>
  <c r="P114" i="3" s="1"/>
  <c r="AL112" i="17"/>
  <c r="AN112" i="17" s="1"/>
  <c r="V100" i="3"/>
  <c r="AD109" i="17"/>
  <c r="AF109" i="17" s="1"/>
  <c r="AL90" i="17"/>
  <c r="AN90" i="17" s="1"/>
  <c r="N90" i="17"/>
  <c r="P90" i="17" s="1"/>
  <c r="AT99" i="3"/>
  <c r="J107" i="17"/>
  <c r="L107" i="17" s="1"/>
  <c r="AL91" i="3"/>
  <c r="AH99" i="17"/>
  <c r="R119" i="17"/>
  <c r="T119" i="17" s="1"/>
  <c r="F113" i="3"/>
  <c r="H113" i="3" s="1"/>
  <c r="F90" i="17"/>
  <c r="H90" i="17" s="1"/>
  <c r="AP91" i="3"/>
  <c r="J115" i="17"/>
  <c r="L115" i="17" s="1"/>
  <c r="AD97" i="17"/>
  <c r="AH102" i="3"/>
  <c r="AP95" i="15"/>
  <c r="V117" i="17"/>
  <c r="AH92" i="17"/>
  <c r="R112" i="17"/>
  <c r="T112" i="17" s="1"/>
  <c r="F103" i="3"/>
  <c r="H103" i="3" s="1"/>
  <c r="R108" i="3"/>
  <c r="T108" i="3" s="1"/>
  <c r="N104" i="3"/>
  <c r="P104" i="3" s="1"/>
  <c r="N106" i="17"/>
  <c r="P106" i="17" s="1"/>
  <c r="AP111" i="17"/>
  <c r="AR111" i="17" s="1"/>
  <c r="Z113" i="17"/>
  <c r="AB113" i="17" s="1"/>
  <c r="AL117" i="17"/>
  <c r="AN117" i="17" s="1"/>
  <c r="N116" i="17"/>
  <c r="P116" i="17" s="1"/>
  <c r="AT117" i="3"/>
  <c r="AV117" i="3" s="1"/>
  <c r="J96" i="17"/>
  <c r="AL117" i="3"/>
  <c r="AN117" i="3" s="1"/>
  <c r="Z118" i="3"/>
  <c r="AB118" i="3" s="1"/>
  <c r="J119" i="3"/>
  <c r="L119" i="3" s="1"/>
  <c r="AP114" i="17"/>
  <c r="AR114" i="17" s="1"/>
  <c r="F108" i="17"/>
  <c r="H108" i="17" s="1"/>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AN116" i="18" s="1"/>
  <c r="N94" i="18"/>
  <c r="F101" i="18"/>
  <c r="N91" i="16"/>
  <c r="AT90" i="15"/>
  <c r="F105" i="16"/>
  <c r="H105" i="16" s="1"/>
  <c r="N105" i="15"/>
  <c r="P105" i="15" s="1"/>
  <c r="AH112" i="16"/>
  <c r="AJ112" i="16" s="1"/>
  <c r="AT99" i="18"/>
  <c r="AT101" i="16"/>
  <c r="Z113" i="18"/>
  <c r="AB113" i="18" s="1"/>
  <c r="Z93" i="15"/>
  <c r="B104" i="16"/>
  <c r="D104" i="16" s="1"/>
  <c r="J110" i="15"/>
  <c r="L110" i="15" s="1"/>
  <c r="J104" i="16"/>
  <c r="L104" i="16" s="1"/>
  <c r="R110" i="18"/>
  <c r="T110" i="18" s="1"/>
  <c r="B107" i="15"/>
  <c r="D107" i="15" s="1"/>
  <c r="R116" i="15"/>
  <c r="T116" i="15" s="1"/>
  <c r="AD94" i="16"/>
  <c r="J93" i="18"/>
  <c r="V109" i="15"/>
  <c r="X109" i="15" s="1"/>
  <c r="Z100" i="16"/>
  <c r="AP99" i="18"/>
  <c r="AH110" i="18"/>
  <c r="AJ110" i="18" s="1"/>
  <c r="AH118" i="15"/>
  <c r="AJ118" i="15" s="1"/>
  <c r="AD114" i="18"/>
  <c r="AF114" i="18" s="1"/>
  <c r="AL100" i="16"/>
  <c r="V106" i="18"/>
  <c r="X106" i="18" s="1"/>
  <c r="F113" i="15"/>
  <c r="H113" i="15" s="1"/>
  <c r="B119" i="18"/>
  <c r="D119" i="18" s="1"/>
  <c r="J109" i="16"/>
  <c r="L109" i="16" s="1"/>
  <c r="R94" i="18"/>
  <c r="B90" i="15"/>
  <c r="N107" i="18"/>
  <c r="P107" i="18" s="1"/>
  <c r="F102" i="18"/>
  <c r="N108" i="16"/>
  <c r="P108" i="16" s="1"/>
  <c r="AT114" i="15"/>
  <c r="AV114" i="15" s="1"/>
  <c r="F112" i="16"/>
  <c r="H112" i="16" s="1"/>
  <c r="N110" i="15"/>
  <c r="P110" i="15" s="1"/>
  <c r="AH108" i="16"/>
  <c r="AJ108" i="16" s="1"/>
  <c r="AT108" i="18"/>
  <c r="AV108" i="18" s="1"/>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V118" i="18" s="1"/>
  <c r="AL117" i="15"/>
  <c r="AN117" i="15" s="1"/>
  <c r="AD107" i="18"/>
  <c r="AF107" i="18" s="1"/>
  <c r="AL104" i="16"/>
  <c r="AN104" i="16" s="1"/>
  <c r="V116" i="18"/>
  <c r="X116" i="18" s="1"/>
  <c r="F110" i="15"/>
  <c r="H110" i="15" s="1"/>
  <c r="B96" i="18"/>
  <c r="J94" i="16"/>
  <c r="R114" i="18"/>
  <c r="T114" i="18" s="1"/>
  <c r="B111" i="15"/>
  <c r="D111" i="15" s="1"/>
  <c r="N106" i="18"/>
  <c r="P106" i="18" s="1"/>
  <c r="F98" i="18"/>
  <c r="N104" i="16"/>
  <c r="P104" i="16" s="1"/>
  <c r="AT101" i="15"/>
  <c r="Z92" i="16"/>
  <c r="AP113" i="18"/>
  <c r="AR113" i="18" s="1"/>
  <c r="AH102" i="18"/>
  <c r="AH99" i="15"/>
  <c r="V101" i="16"/>
  <c r="AT119" i="16"/>
  <c r="AV119" i="16" s="1"/>
  <c r="Z114" i="18"/>
  <c r="AB114" i="18" s="1"/>
  <c r="Z101" i="15"/>
  <c r="B116" i="16"/>
  <c r="D116" i="16" s="1"/>
  <c r="J104" i="15"/>
  <c r="L104" i="15" s="1"/>
  <c r="J119" i="16"/>
  <c r="L119" i="16" s="1"/>
  <c r="R108" i="18"/>
  <c r="T108" i="18" s="1"/>
  <c r="AD102" i="15"/>
  <c r="R91" i="15"/>
  <c r="J111" i="18"/>
  <c r="L111" i="18" s="1"/>
  <c r="V95" i="15"/>
  <c r="Z102" i="16"/>
  <c r="AP102" i="18"/>
  <c r="AT90" i="18"/>
  <c r="AL102" i="15"/>
  <c r="AD94" i="18"/>
  <c r="AL115" i="16"/>
  <c r="AN115" i="16" s="1"/>
  <c r="V113" i="18"/>
  <c r="X113" i="18" s="1"/>
  <c r="F105" i="15"/>
  <c r="H105" i="15" s="1"/>
  <c r="J116" i="15"/>
  <c r="J92" i="16"/>
  <c r="R97" i="18"/>
  <c r="B96" i="15"/>
  <c r="N108" i="18"/>
  <c r="P108" i="18" s="1"/>
  <c r="AD109" i="16"/>
  <c r="AF109" i="16" s="1"/>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D111" i="16" s="1"/>
  <c r="F118" i="16"/>
  <c r="H118" i="16" s="1"/>
  <c r="AH114" i="19"/>
  <c r="AJ114" i="19" s="1"/>
  <c r="AT104" i="16"/>
  <c r="AV104" i="16" s="1"/>
  <c r="V115" i="19"/>
  <c r="X115" i="19" s="1"/>
  <c r="V111" i="19"/>
  <c r="X111" i="19" s="1"/>
  <c r="AT93" i="16"/>
  <c r="N101" i="19"/>
  <c r="AD92" i="19"/>
  <c r="AD118" i="19"/>
  <c r="AF118" i="19" s="1"/>
  <c r="AP112" i="19"/>
  <c r="AR112" i="19" s="1"/>
  <c r="V108" i="15"/>
  <c r="X108" i="15" s="1"/>
  <c r="V106" i="28"/>
  <c r="X106" i="28" s="1"/>
  <c r="Z118" i="28"/>
  <c r="AB118" i="28" s="1"/>
  <c r="B103" i="28"/>
  <c r="D103" i="28" s="1"/>
  <c r="V116" i="28"/>
  <c r="X116" i="28" s="1"/>
  <c r="F114" i="28"/>
  <c r="H114" i="28" s="1"/>
  <c r="V107" i="28"/>
  <c r="Z91" i="28"/>
  <c r="J98" i="28"/>
  <c r="AD95" i="28"/>
  <c r="AL103" i="28"/>
  <c r="AN103" i="28" s="1"/>
  <c r="V111" i="28"/>
  <c r="X111" i="28" s="1"/>
  <c r="B93" i="28"/>
  <c r="F94" i="28"/>
  <c r="F107" i="28"/>
  <c r="H107" i="28" s="1"/>
  <c r="F113" i="28"/>
  <c r="H113" i="28" s="1"/>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N105" i="29" s="1"/>
  <c r="AT100" i="29"/>
  <c r="AH118" i="26"/>
  <c r="AJ118" i="26" s="1"/>
  <c r="B93" i="27"/>
  <c r="V92" i="27"/>
  <c r="AD92" i="26"/>
  <c r="AH97" i="26"/>
  <c r="B97" i="27"/>
  <c r="AL101" i="26"/>
  <c r="AP92" i="27"/>
  <c r="J115" i="26"/>
  <c r="L115" i="26" s="1"/>
  <c r="R105" i="27"/>
  <c r="T105" i="27" s="1"/>
  <c r="AL99" i="26"/>
  <c r="AP102" i="27"/>
  <c r="N91" i="27"/>
  <c r="F104" i="27"/>
  <c r="H104" i="27" s="1"/>
  <c r="Z119" i="27"/>
  <c r="AB119" i="27" s="1"/>
  <c r="V92" i="26"/>
  <c r="F93" i="27"/>
  <c r="AP103" i="26"/>
  <c r="Z109" i="26"/>
  <c r="AB109" i="26" s="1"/>
  <c r="V97" i="26"/>
  <c r="AH110" i="27"/>
  <c r="AJ110" i="27" s="1"/>
  <c r="AT93" i="26"/>
  <c r="AL113" i="27"/>
  <c r="AN113" i="27" s="1"/>
  <c r="J93" i="26"/>
  <c r="AD96" i="27"/>
  <c r="B103" i="26"/>
  <c r="D103" i="26" s="1"/>
  <c r="R114" i="27"/>
  <c r="T114" i="27" s="1"/>
  <c r="F114" i="26"/>
  <c r="H114" i="26" s="1"/>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R105" i="27" s="1"/>
  <c r="AL107" i="27"/>
  <c r="AN107" i="27" s="1"/>
  <c r="J104" i="26"/>
  <c r="L104" i="26" s="1"/>
  <c r="AD119" i="27"/>
  <c r="AF119" i="27" s="1"/>
  <c r="B110" i="26"/>
  <c r="D110" i="26" s="1"/>
  <c r="F116" i="26"/>
  <c r="H116" i="26" s="1"/>
  <c r="AD116" i="27"/>
  <c r="AF116" i="27" s="1"/>
  <c r="AP97" i="26"/>
  <c r="Z95" i="26"/>
  <c r="V101" i="26"/>
  <c r="AH114" i="27"/>
  <c r="AJ114" i="27" s="1"/>
  <c r="J101" i="27"/>
  <c r="N102" i="26"/>
  <c r="N106" i="27"/>
  <c r="P106" i="27" s="1"/>
  <c r="F113" i="27"/>
  <c r="H113" i="27" s="1"/>
  <c r="Z108" i="27"/>
  <c r="AB108" i="27" s="1"/>
  <c r="AT106" i="26"/>
  <c r="AV106" i="26" s="1"/>
  <c r="F110" i="26"/>
  <c r="H110" i="26" s="1"/>
  <c r="AL110" i="26"/>
  <c r="AN110" i="26" s="1"/>
  <c r="AT117" i="27"/>
  <c r="AV117" i="27" s="1"/>
  <c r="R112" i="26"/>
  <c r="T112" i="26" s="1"/>
  <c r="AT91" i="26"/>
  <c r="AL102" i="27"/>
  <c r="J101" i="26"/>
  <c r="AD118" i="27"/>
  <c r="AF118" i="27" s="1"/>
  <c r="B117" i="26"/>
  <c r="D117" i="26" s="1"/>
  <c r="R97" i="27"/>
  <c r="J114" i="26"/>
  <c r="L114" i="26" s="1"/>
  <c r="AD105" i="3"/>
  <c r="AF105" i="3" s="1"/>
  <c r="AD112" i="3"/>
  <c r="AF112" i="3" s="1"/>
  <c r="AD116" i="3"/>
  <c r="AF116" i="3" s="1"/>
  <c r="AD92" i="3"/>
  <c r="AD115" i="3"/>
  <c r="AF115" i="3" s="1"/>
  <c r="AT90" i="17"/>
  <c r="AV90" i="17" s="1"/>
  <c r="AT118" i="17"/>
  <c r="AV118" i="17" s="1"/>
  <c r="AT91" i="17"/>
  <c r="Z93" i="17"/>
  <c r="AL105" i="17"/>
  <c r="AN105" i="17" s="1"/>
  <c r="N118" i="17"/>
  <c r="P118" i="17" s="1"/>
  <c r="V99" i="17"/>
  <c r="V114" i="3"/>
  <c r="X114" i="3" s="1"/>
  <c r="Z96" i="3"/>
  <c r="J100" i="3"/>
  <c r="AP117" i="17"/>
  <c r="AR117" i="17" s="1"/>
  <c r="N118" i="3"/>
  <c r="P118" i="3" s="1"/>
  <c r="AH110" i="3"/>
  <c r="AJ110" i="3" s="1"/>
  <c r="AD94" i="17"/>
  <c r="AH94" i="3"/>
  <c r="AP108" i="15"/>
  <c r="AR108" i="15" s="1"/>
  <c r="V102" i="17"/>
  <c r="V98" i="3"/>
  <c r="Z111" i="3"/>
  <c r="AB111" i="3" s="1"/>
  <c r="J116" i="3"/>
  <c r="L116" i="3" s="1"/>
  <c r="R115" i="3"/>
  <c r="T115" i="3" s="1"/>
  <c r="N119" i="3"/>
  <c r="P119" i="3" s="1"/>
  <c r="N110" i="17"/>
  <c r="P110" i="17" s="1"/>
  <c r="F106" i="3"/>
  <c r="H106" i="3" s="1"/>
  <c r="Z118" i="17"/>
  <c r="AB118" i="17" s="1"/>
  <c r="AL96" i="17"/>
  <c r="N95" i="17"/>
  <c r="V90" i="17"/>
  <c r="X90" i="17" s="1"/>
  <c r="V110" i="3"/>
  <c r="X110" i="3" s="1"/>
  <c r="Z97" i="3"/>
  <c r="J99" i="3"/>
  <c r="AP98" i="17"/>
  <c r="F112" i="17"/>
  <c r="H112" i="17" s="1"/>
  <c r="AP95" i="3"/>
  <c r="AL94" i="3"/>
  <c r="AD115" i="17"/>
  <c r="AF115" i="17" s="1"/>
  <c r="AH100" i="3"/>
  <c r="AP118" i="15"/>
  <c r="AR118" i="15" s="1"/>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N108" i="3" s="1"/>
  <c r="AH100" i="17"/>
  <c r="J115" i="3"/>
  <c r="L115" i="3" s="1"/>
  <c r="AP102" i="17"/>
  <c r="F107" i="17"/>
  <c r="H107" i="17" s="1"/>
  <c r="AP108" i="3"/>
  <c r="AR108" i="3" s="1"/>
  <c r="V106" i="17"/>
  <c r="X106" i="17" s="1"/>
  <c r="AD114" i="17"/>
  <c r="AF114" i="17" s="1"/>
  <c r="AH113" i="3"/>
  <c r="AJ113" i="3" s="1"/>
  <c r="AP115" i="15"/>
  <c r="AR115" i="15" s="1"/>
  <c r="AL90" i="3"/>
  <c r="AN90" i="3" s="1"/>
  <c r="AH112" i="17"/>
  <c r="R102" i="17"/>
  <c r="F98" i="3"/>
  <c r="R109" i="3"/>
  <c r="T109" i="3" s="1"/>
  <c r="AP115" i="3"/>
  <c r="AR115" i="3" s="1"/>
  <c r="R111" i="3"/>
  <c r="T111" i="3" s="1"/>
  <c r="Z108" i="17"/>
  <c r="AB108" i="17" s="1"/>
  <c r="AL110" i="17"/>
  <c r="AN110" i="17" s="1"/>
  <c r="N119" i="17"/>
  <c r="P119" i="17" s="1"/>
  <c r="AT96" i="3"/>
  <c r="V94" i="17"/>
  <c r="V115" i="3"/>
  <c r="X115" i="3" s="1"/>
  <c r="Z95" i="3"/>
  <c r="J105" i="3"/>
  <c r="L105" i="3" s="1"/>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T111" i="16" s="1"/>
  <c r="AP118" i="16"/>
  <c r="AR118" i="16" s="1"/>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AN103" i="16" s="1"/>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R119" i="16" s="1"/>
  <c r="AL118" i="18"/>
  <c r="AN118" i="18" s="1"/>
  <c r="AD106" i="15"/>
  <c r="AF106" i="15" s="1"/>
  <c r="F92" i="18"/>
  <c r="N105" i="16"/>
  <c r="P105" i="16" s="1"/>
  <c r="AT98" i="15"/>
  <c r="F102" i="16"/>
  <c r="N103" i="15"/>
  <c r="P103" i="15" s="1"/>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B107" i="16" s="1"/>
  <c r="AP116" i="18"/>
  <c r="AR116" i="18" s="1"/>
  <c r="AH96" i="18"/>
  <c r="AH107" i="15"/>
  <c r="AJ107" i="15" s="1"/>
  <c r="V98" i="16"/>
  <c r="AT113" i="16"/>
  <c r="AV113" i="16" s="1"/>
  <c r="Z110" i="18"/>
  <c r="AB110" i="18" s="1"/>
  <c r="Z110" i="15"/>
  <c r="AB110" i="15" s="1"/>
  <c r="B106" i="16"/>
  <c r="D106" i="16" s="1"/>
  <c r="J98" i="15"/>
  <c r="J110" i="16"/>
  <c r="L110" i="16" s="1"/>
  <c r="AL91" i="18"/>
  <c r="AD98" i="15"/>
  <c r="R107" i="15"/>
  <c r="T107" i="15" s="1"/>
  <c r="AD103" i="16"/>
  <c r="AF103" i="16" s="1"/>
  <c r="J113" i="18"/>
  <c r="L113" i="18" s="1"/>
  <c r="V107" i="15"/>
  <c r="X107" i="15" s="1"/>
  <c r="N116" i="15"/>
  <c r="P116" i="15" s="1"/>
  <c r="AH92" i="16"/>
  <c r="AT100" i="18"/>
  <c r="AL99" i="15"/>
  <c r="AD109" i="18"/>
  <c r="AF109" i="18" s="1"/>
  <c r="AL96" i="16"/>
  <c r="V118" i="18"/>
  <c r="X118" i="18" s="1"/>
  <c r="B97" i="16"/>
  <c r="J96" i="15"/>
  <c r="J106" i="16"/>
  <c r="L106" i="16" s="1"/>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L109" i="18" s="1"/>
  <c r="F97" i="15"/>
  <c r="R100" i="18"/>
  <c r="AH118" i="19"/>
  <c r="AJ118" i="19" s="1"/>
  <c r="N98" i="15"/>
  <c r="V117" i="19"/>
  <c r="X117" i="19" s="1"/>
  <c r="V91" i="16"/>
  <c r="N109" i="19"/>
  <c r="P109" i="19" s="1"/>
  <c r="AD115" i="19"/>
  <c r="AF115" i="19" s="1"/>
  <c r="AD100" i="19"/>
  <c r="AP106" i="19"/>
  <c r="AR106" i="19" s="1"/>
  <c r="J104" i="18"/>
  <c r="L104" i="18" s="1"/>
  <c r="AH104" i="28"/>
  <c r="AJ104" i="28" s="1"/>
  <c r="AD111" i="28"/>
  <c r="AF111" i="28" s="1"/>
  <c r="AL97" i="28"/>
  <c r="V110" i="28"/>
  <c r="X110" i="28" s="1"/>
  <c r="AP104" i="28"/>
  <c r="AR104" i="28" s="1"/>
  <c r="AH118" i="28"/>
  <c r="AJ118" i="28" s="1"/>
  <c r="Z113" i="28"/>
  <c r="AB113" i="28" s="1"/>
  <c r="B116" i="28"/>
  <c r="D116" i="28" s="1"/>
  <c r="F114" i="29"/>
  <c r="H114" i="29" s="1"/>
  <c r="F97" i="28"/>
  <c r="AH105" i="28"/>
  <c r="AJ105" i="28" s="1"/>
  <c r="F112" i="28"/>
  <c r="H112" i="28" s="1"/>
  <c r="F108" i="28"/>
  <c r="H108" i="28" s="1"/>
  <c r="AP109" i="28"/>
  <c r="AR109" i="28" s="1"/>
  <c r="AP113" i="28"/>
  <c r="AR113" i="28" s="1"/>
  <c r="AP93" i="28"/>
  <c r="AT110" i="28"/>
  <c r="AV110" i="28" s="1"/>
  <c r="N101" i="28"/>
  <c r="V103" i="29"/>
  <c r="X103" i="29" s="1"/>
  <c r="AP97" i="29"/>
  <c r="AL104" i="29"/>
  <c r="AN104" i="29" s="1"/>
  <c r="B99" i="29"/>
  <c r="AD109" i="29"/>
  <c r="AF109" i="29" s="1"/>
  <c r="AL115" i="29"/>
  <c r="AN115" i="29" s="1"/>
  <c r="N116" i="29"/>
  <c r="P116" i="29" s="1"/>
  <c r="Z119" i="29"/>
  <c r="AB119" i="29" s="1"/>
  <c r="V115" i="29"/>
  <c r="X115" i="29" s="1"/>
  <c r="Z106" i="29"/>
  <c r="AB106" i="29" s="1"/>
  <c r="R114" i="29"/>
  <c r="T114" i="29" s="1"/>
  <c r="AH102" i="29"/>
  <c r="R105" i="29"/>
  <c r="B91" i="27"/>
  <c r="V98" i="27"/>
  <c r="V97" i="27"/>
  <c r="AD117" i="26"/>
  <c r="AF117" i="26" s="1"/>
  <c r="B99" i="27"/>
  <c r="V103" i="27"/>
  <c r="X103" i="27" s="1"/>
  <c r="Z100" i="26"/>
  <c r="N108" i="27"/>
  <c r="P108" i="27" s="1"/>
  <c r="R116" i="27"/>
  <c r="T116" i="27" s="1"/>
  <c r="Z116" i="26"/>
  <c r="AB116" i="26" s="1"/>
  <c r="AP104" i="27"/>
  <c r="AR104" i="27" s="1"/>
  <c r="N97" i="27"/>
  <c r="F117" i="27"/>
  <c r="H117" i="27" s="1"/>
  <c r="Z97" i="27"/>
  <c r="R115" i="26"/>
  <c r="T115" i="26" s="1"/>
  <c r="B118" i="26"/>
  <c r="D118" i="26" s="1"/>
  <c r="AP108" i="26"/>
  <c r="AR108" i="26" s="1"/>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AF107" i="27" s="1"/>
  <c r="B92" i="26"/>
  <c r="R94" i="27"/>
  <c r="J97" i="27"/>
  <c r="F99" i="26"/>
  <c r="AL97" i="26"/>
  <c r="V113" i="26"/>
  <c r="X113" i="26" s="1"/>
  <c r="AH92" i="27"/>
  <c r="AT102" i="26"/>
  <c r="AL109" i="27"/>
  <c r="AN109" i="27" s="1"/>
  <c r="J97" i="26"/>
  <c r="AD97" i="27"/>
  <c r="Z112" i="27"/>
  <c r="AB112" i="27" s="1"/>
  <c r="AP91" i="26"/>
  <c r="F97" i="27"/>
  <c r="AP109" i="26"/>
  <c r="AR109" i="26" s="1"/>
  <c r="Z110" i="26"/>
  <c r="AB110" i="26" s="1"/>
  <c r="R114" i="26"/>
  <c r="T114" i="26" s="1"/>
  <c r="AP91" i="27"/>
  <c r="J113" i="27"/>
  <c r="L113" i="27" s="1"/>
  <c r="N108" i="26"/>
  <c r="P108" i="26" s="1"/>
  <c r="N104" i="27"/>
  <c r="P104" i="27" s="1"/>
  <c r="F114" i="27"/>
  <c r="H114" i="27" s="1"/>
  <c r="R110" i="27"/>
  <c r="T110" i="27" s="1"/>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F106" i="3" s="1"/>
  <c r="AD113" i="3"/>
  <c r="AF113" i="3" s="1"/>
  <c r="AD109" i="3"/>
  <c r="AF109" i="3" s="1"/>
  <c r="AD97" i="3"/>
  <c r="AD99" i="3"/>
  <c r="AD107" i="3"/>
  <c r="AF107" i="3" s="1"/>
  <c r="AD90" i="17"/>
  <c r="AF90" i="17" s="1"/>
  <c r="AH92" i="3"/>
  <c r="AP91" i="15"/>
  <c r="V111" i="17"/>
  <c r="X111" i="17" s="1"/>
  <c r="V96" i="3"/>
  <c r="Z119" i="3"/>
  <c r="AB119" i="3" s="1"/>
  <c r="J93" i="3"/>
  <c r="R107" i="3"/>
  <c r="T107" i="3" s="1"/>
  <c r="N98" i="3"/>
  <c r="AL109" i="17"/>
  <c r="AN109" i="17" s="1"/>
  <c r="AD111" i="17"/>
  <c r="AF111" i="17" s="1"/>
  <c r="AH114" i="3"/>
  <c r="AJ114" i="3" s="1"/>
  <c r="AP114" i="15"/>
  <c r="AR114" i="15" s="1"/>
  <c r="V104" i="17"/>
  <c r="X104" i="17" s="1"/>
  <c r="AH106" i="17"/>
  <c r="AJ106" i="17" s="1"/>
  <c r="R94" i="17"/>
  <c r="F90" i="3"/>
  <c r="H90" i="3" s="1"/>
  <c r="R101" i="3"/>
  <c r="N105" i="3"/>
  <c r="P105" i="3" s="1"/>
  <c r="AP109" i="17"/>
  <c r="AR109" i="17" s="1"/>
  <c r="Z107" i="17"/>
  <c r="AB107" i="17" s="1"/>
  <c r="AL91" i="17"/>
  <c r="V114" i="17"/>
  <c r="X114" i="17" s="1"/>
  <c r="V95" i="3"/>
  <c r="Z105" i="3"/>
  <c r="AB105" i="3" s="1"/>
  <c r="J102" i="3"/>
  <c r="AP104" i="17"/>
  <c r="AR104" i="17" s="1"/>
  <c r="F93" i="17"/>
  <c r="AP100" i="3"/>
  <c r="Z110" i="3"/>
  <c r="AB110" i="3" s="1"/>
  <c r="AD95" i="17"/>
  <c r="AH98" i="3"/>
  <c r="N111" i="17"/>
  <c r="P111" i="17" s="1"/>
  <c r="AT91" i="3"/>
  <c r="J113" i="17"/>
  <c r="L113" i="17" s="1"/>
  <c r="AL114" i="3"/>
  <c r="AN114" i="3" s="1"/>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H119" i="17" s="1"/>
  <c r="AP109" i="3"/>
  <c r="AR109" i="3" s="1"/>
  <c r="AL96" i="3"/>
  <c r="AD117" i="17"/>
  <c r="AF117" i="17" s="1"/>
  <c r="AL97" i="17"/>
  <c r="N94" i="17"/>
  <c r="AT94" i="3"/>
  <c r="J103" i="17"/>
  <c r="L103" i="17" s="1"/>
  <c r="AL102" i="3"/>
  <c r="AH119" i="17"/>
  <c r="AJ119" i="17" s="1"/>
  <c r="R100" i="17"/>
  <c r="F101" i="3"/>
  <c r="F97" i="17"/>
  <c r="AP96" i="3"/>
  <c r="AT113" i="3"/>
  <c r="AV113" i="3" s="1"/>
  <c r="F99" i="17"/>
  <c r="Z117" i="17"/>
  <c r="AB117" i="17" s="1"/>
  <c r="AL101" i="17"/>
  <c r="V96" i="17"/>
  <c r="V105" i="3"/>
  <c r="X105" i="3" s="1"/>
  <c r="Z101" i="3"/>
  <c r="F107" i="3"/>
  <c r="H107" i="3" s="1"/>
  <c r="R97" i="3"/>
  <c r="N110" i="3"/>
  <c r="P110" i="3" s="1"/>
  <c r="Z112" i="17"/>
  <c r="AB112" i="17" s="1"/>
  <c r="N90" i="3"/>
  <c r="P90" i="3" s="1"/>
  <c r="Z116" i="16"/>
  <c r="AB116" i="16" s="1"/>
  <c r="AP104" i="18"/>
  <c r="AT101" i="18"/>
  <c r="AL90" i="15"/>
  <c r="AD103" i="18"/>
  <c r="AF103" i="18" s="1"/>
  <c r="AL112" i="16"/>
  <c r="AN112" i="16" s="1"/>
  <c r="V109" i="18"/>
  <c r="X109" i="18" s="1"/>
  <c r="F112" i="15"/>
  <c r="H112" i="15" s="1"/>
  <c r="B113" i="18"/>
  <c r="D113" i="18" s="1"/>
  <c r="R118" i="16"/>
  <c r="T118" i="16" s="1"/>
  <c r="R91" i="18"/>
  <c r="B109" i="15"/>
  <c r="D109" i="15" s="1"/>
  <c r="N102" i="18"/>
  <c r="F108" i="18"/>
  <c r="H108" i="18" s="1"/>
  <c r="N110" i="16"/>
  <c r="P110" i="16" s="1"/>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L107" i="18" s="1"/>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P111" i="18" s="1"/>
  <c r="F114" i="18"/>
  <c r="H114" i="18" s="1"/>
  <c r="J92" i="18"/>
  <c r="V92" i="15"/>
  <c r="Z91" i="16"/>
  <c r="AP108" i="18"/>
  <c r="AR108" i="18" s="1"/>
  <c r="AH118" i="18"/>
  <c r="AJ118" i="18" s="1"/>
  <c r="AH101" i="15"/>
  <c r="V103" i="16"/>
  <c r="X103" i="16" s="1"/>
  <c r="AT115" i="16"/>
  <c r="AV115" i="16" s="1"/>
  <c r="V92" i="18"/>
  <c r="F114" i="15"/>
  <c r="H114" i="15" s="1"/>
  <c r="B106" i="18"/>
  <c r="D106" i="18" s="1"/>
  <c r="R119" i="16"/>
  <c r="T119" i="16" s="1"/>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D118" i="15" s="1"/>
  <c r="N109" i="18"/>
  <c r="P109" i="18" s="1"/>
  <c r="AD92" i="16"/>
  <c r="J96" i="18"/>
  <c r="V111" i="15"/>
  <c r="X111" i="15" s="1"/>
  <c r="Z115" i="16"/>
  <c r="AB115" i="16" s="1"/>
  <c r="AP107" i="18"/>
  <c r="AR107" i="18" s="1"/>
  <c r="AH109" i="18"/>
  <c r="AJ109" i="18" s="1"/>
  <c r="AL116" i="15"/>
  <c r="AN116" i="15" s="1"/>
  <c r="AD91" i="18"/>
  <c r="AL109" i="16"/>
  <c r="AN109" i="16" s="1"/>
  <c r="V94" i="18"/>
  <c r="F90" i="15"/>
  <c r="B93" i="18"/>
  <c r="R117" i="16"/>
  <c r="T117" i="16" s="1"/>
  <c r="AP94" i="16"/>
  <c r="AL109" i="18"/>
  <c r="AN109" i="18" s="1"/>
  <c r="AD117" i="15"/>
  <c r="AF117" i="15" s="1"/>
  <c r="R113" i="15"/>
  <c r="T113" i="15" s="1"/>
  <c r="AD112" i="16"/>
  <c r="AF112" i="16" s="1"/>
  <c r="J95" i="18"/>
  <c r="F92" i="16"/>
  <c r="N93" i="15"/>
  <c r="AH113" i="16"/>
  <c r="AJ113" i="16" s="1"/>
  <c r="AT104" i="18"/>
  <c r="AV104" i="18" s="1"/>
  <c r="AL107" i="15"/>
  <c r="AN107" i="15" s="1"/>
  <c r="AD102" i="18"/>
  <c r="AL118" i="16"/>
  <c r="AN118" i="16" s="1"/>
  <c r="Z102" i="15"/>
  <c r="B95" i="16"/>
  <c r="J112" i="15"/>
  <c r="L112" i="15" s="1"/>
  <c r="J99" i="16"/>
  <c r="R107" i="18"/>
  <c r="T107" i="18" s="1"/>
  <c r="AD97" i="15"/>
  <c r="R106" i="15"/>
  <c r="T106" i="15" s="1"/>
  <c r="AD96" i="16"/>
  <c r="J102" i="18"/>
  <c r="V106" i="15"/>
  <c r="X106" i="15" s="1"/>
  <c r="AT92" i="19"/>
  <c r="AT116" i="19"/>
  <c r="AV116" i="19" s="1"/>
  <c r="AT114" i="19"/>
  <c r="AV114" i="19" s="1"/>
  <c r="AT117" i="19"/>
  <c r="AV117" i="19" s="1"/>
  <c r="Z96" i="19"/>
  <c r="Z117" i="19"/>
  <c r="AB117" i="19" s="1"/>
  <c r="Z95" i="19"/>
  <c r="N96" i="16"/>
  <c r="Z94" i="15"/>
  <c r="V107" i="18"/>
  <c r="X107" i="18" s="1"/>
  <c r="AH105" i="19"/>
  <c r="AJ105" i="19" s="1"/>
  <c r="V105" i="19"/>
  <c r="X105" i="19" s="1"/>
  <c r="Z95" i="16"/>
  <c r="N118" i="19"/>
  <c r="P118" i="19" s="1"/>
  <c r="AD105" i="19"/>
  <c r="AF105" i="19" s="1"/>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AJ109" i="28" s="1"/>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AF117" i="29" s="1"/>
  <c r="N94" i="29"/>
  <c r="N96" i="29"/>
  <c r="Z100" i="29"/>
  <c r="V118" i="29"/>
  <c r="X118" i="29" s="1"/>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AF115" i="27" s="1"/>
  <c r="B112" i="26"/>
  <c r="D112" i="26" s="1"/>
  <c r="R96" i="27"/>
  <c r="AL110" i="27"/>
  <c r="AN110" i="27" s="1"/>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AR119" i="27" s="1"/>
  <c r="J118" i="27"/>
  <c r="L118" i="27" s="1"/>
  <c r="N116" i="26"/>
  <c r="P116" i="26" s="1"/>
  <c r="N114" i="27"/>
  <c r="P114" i="27" s="1"/>
  <c r="B99" i="26"/>
  <c r="R108" i="27"/>
  <c r="T108" i="27" s="1"/>
  <c r="N101" i="26"/>
  <c r="F94" i="26"/>
  <c r="AL94" i="26"/>
  <c r="V114" i="26"/>
  <c r="X114" i="26" s="1"/>
  <c r="AH105" i="27"/>
  <c r="AJ105" i="27" s="1"/>
  <c r="AT111" i="26"/>
  <c r="AV111" i="26" s="1"/>
  <c r="AL93" i="27"/>
  <c r="J109" i="26"/>
  <c r="L109" i="26" s="1"/>
  <c r="F110" i="27"/>
  <c r="H110" i="27" s="1"/>
  <c r="Z105" i="27"/>
  <c r="AB105" i="27" s="1"/>
  <c r="AL114" i="26"/>
  <c r="AN114" i="26" s="1"/>
  <c r="F96" i="27"/>
  <c r="AT117" i="17"/>
  <c r="AV117" i="17" s="1"/>
  <c r="AT98" i="17"/>
  <c r="AD108" i="3"/>
  <c r="AF108" i="3" s="1"/>
  <c r="AD119" i="3"/>
  <c r="AF119" i="3" s="1"/>
  <c r="AD117" i="3"/>
  <c r="AF117" i="3" s="1"/>
  <c r="AD101" i="3"/>
  <c r="AD93" i="3"/>
  <c r="AD104" i="17"/>
  <c r="AF104" i="17" s="1"/>
  <c r="AH93" i="3"/>
  <c r="AP107" i="15"/>
  <c r="AR107" i="15" s="1"/>
  <c r="V100" i="17"/>
  <c r="AH90" i="17"/>
  <c r="AJ90" i="17" s="1"/>
  <c r="R90" i="17"/>
  <c r="T90" i="17" s="1"/>
  <c r="F97" i="3"/>
  <c r="R117" i="3"/>
  <c r="T117" i="3" s="1"/>
  <c r="N91" i="3"/>
  <c r="AD103" i="17"/>
  <c r="AF103" i="17" s="1"/>
  <c r="AH119" i="3"/>
  <c r="AJ119" i="3" s="1"/>
  <c r="AP110" i="15"/>
  <c r="AR110" i="15" s="1"/>
  <c r="AL115" i="3"/>
  <c r="AN115" i="3" s="1"/>
  <c r="AH118" i="17"/>
  <c r="AJ118" i="17" s="1"/>
  <c r="R105" i="17"/>
  <c r="T105" i="17" s="1"/>
  <c r="F112" i="3"/>
  <c r="H112" i="3" s="1"/>
  <c r="R119" i="3"/>
  <c r="T119" i="3" s="1"/>
  <c r="N96" i="3"/>
  <c r="R93" i="3"/>
  <c r="Z99" i="17"/>
  <c r="AP116" i="15"/>
  <c r="AR116" i="15" s="1"/>
  <c r="V101" i="17"/>
  <c r="V109" i="3"/>
  <c r="X109" i="3" s="1"/>
  <c r="Z93" i="3"/>
  <c r="J108" i="3"/>
  <c r="L108" i="3" s="1"/>
  <c r="AP105" i="17"/>
  <c r="AR105" i="17" s="1"/>
  <c r="F100" i="17"/>
  <c r="AP93" i="3"/>
  <c r="J103" i="3"/>
  <c r="L103" i="3" s="1"/>
  <c r="Z94" i="17"/>
  <c r="AL103" i="17"/>
  <c r="AN103" i="17" s="1"/>
  <c r="N93" i="17"/>
  <c r="AT98" i="3"/>
  <c r="J112" i="17"/>
  <c r="L112" i="17" s="1"/>
  <c r="AL105" i="3"/>
  <c r="AN105" i="3" s="1"/>
  <c r="AH91" i="17"/>
  <c r="R113" i="17"/>
  <c r="T113" i="17" s="1"/>
  <c r="F116" i="3"/>
  <c r="H116" i="3" s="1"/>
  <c r="R91" i="3"/>
  <c r="AP110" i="3"/>
  <c r="AR110" i="3" s="1"/>
  <c r="AP110" i="17"/>
  <c r="AR110" i="17" s="1"/>
  <c r="Z101" i="17"/>
  <c r="AL104" i="17"/>
  <c r="AN104" i="17" s="1"/>
  <c r="N108" i="17"/>
  <c r="AT119" i="3"/>
  <c r="AV119" i="3" s="1"/>
  <c r="V97" i="17"/>
  <c r="V111" i="3"/>
  <c r="X111" i="3" s="1"/>
  <c r="Z116" i="3"/>
  <c r="AB116" i="3" s="1"/>
  <c r="J111" i="3"/>
  <c r="L111" i="3" s="1"/>
  <c r="AP103" i="17"/>
  <c r="AR103" i="17" s="1"/>
  <c r="F113" i="17"/>
  <c r="H113" i="17" s="1"/>
  <c r="AD93" i="17"/>
  <c r="V97" i="3"/>
  <c r="AD110" i="17"/>
  <c r="AF110" i="17" s="1"/>
  <c r="AL115" i="17"/>
  <c r="AN115" i="17" s="1"/>
  <c r="N104" i="17"/>
  <c r="P104" i="17" s="1"/>
  <c r="AT102" i="3"/>
  <c r="J110" i="17"/>
  <c r="L110" i="17" s="1"/>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AB113" i="3" s="1"/>
  <c r="F105" i="3"/>
  <c r="H105" i="3" s="1"/>
  <c r="R114" i="3"/>
  <c r="T114" i="3" s="1"/>
  <c r="N95" i="3"/>
  <c r="AH96" i="3"/>
  <c r="AP107" i="3"/>
  <c r="AR107" i="3" s="1"/>
  <c r="N94" i="15"/>
  <c r="AH105" i="16"/>
  <c r="AJ105" i="16" s="1"/>
  <c r="AT116" i="18"/>
  <c r="AV116" i="18" s="1"/>
  <c r="AL93" i="15"/>
  <c r="AD119" i="18"/>
  <c r="AF119" i="18" s="1"/>
  <c r="AL107" i="16"/>
  <c r="AN107" i="16" s="1"/>
  <c r="V99" i="18"/>
  <c r="F103" i="15"/>
  <c r="H103" i="15" s="1"/>
  <c r="J94" i="15"/>
  <c r="R95" i="18"/>
  <c r="B99" i="15"/>
  <c r="N110" i="18"/>
  <c r="P110" i="18" s="1"/>
  <c r="F105" i="18"/>
  <c r="H105" i="18" s="1"/>
  <c r="N103" i="16"/>
  <c r="P103" i="16" s="1"/>
  <c r="V102" i="15"/>
  <c r="Z94" i="16"/>
  <c r="AP103" i="18"/>
  <c r="AR103" i="18" s="1"/>
  <c r="AH95" i="18"/>
  <c r="AH106" i="15"/>
  <c r="AJ106" i="15" s="1"/>
  <c r="V95" i="16"/>
  <c r="V96" i="18"/>
  <c r="F95" i="15"/>
  <c r="B118" i="18"/>
  <c r="D118" i="18" s="1"/>
  <c r="R115" i="16"/>
  <c r="T115" i="16" s="1"/>
  <c r="AP95" i="16"/>
  <c r="AL115" i="18"/>
  <c r="AN115" i="18" s="1"/>
  <c r="AD114" i="15"/>
  <c r="AF114" i="15" s="1"/>
  <c r="R118" i="15"/>
  <c r="T118" i="15" s="1"/>
  <c r="AD118" i="16"/>
  <c r="AF118" i="16" s="1"/>
  <c r="J117" i="18"/>
  <c r="L117" i="18" s="1"/>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J110" i="15" s="1"/>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X112" i="19" s="1"/>
  <c r="N92" i="19"/>
  <c r="N100" i="19"/>
  <c r="AD96" i="19"/>
  <c r="AP107" i="19"/>
  <c r="AR107" i="19" s="1"/>
  <c r="R100" i="16"/>
  <c r="R95" i="28"/>
  <c r="B111" i="28"/>
  <c r="D111" i="28" s="1"/>
  <c r="F111" i="29"/>
  <c r="H111" i="29" s="1"/>
  <c r="R102" i="28"/>
  <c r="J119" i="28"/>
  <c r="L119" i="28" s="1"/>
  <c r="Z109" i="28"/>
  <c r="AB109" i="28" s="1"/>
  <c r="J111" i="28"/>
  <c r="L111" i="28" s="1"/>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J103" i="26" s="1"/>
  <c r="AH115" i="26"/>
  <c r="AJ115" i="26" s="1"/>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T113" i="26" s="1"/>
  <c r="AP96" i="27"/>
  <c r="J115" i="27"/>
  <c r="L115" i="27" s="1"/>
  <c r="N99" i="26"/>
  <c r="N95" i="27"/>
  <c r="F105" i="27"/>
  <c r="H105" i="27" s="1"/>
  <c r="Z109" i="27"/>
  <c r="AB109" i="27" s="1"/>
  <c r="V109" i="26"/>
  <c r="X109" i="26" s="1"/>
  <c r="F96" i="26"/>
  <c r="Z91" i="26"/>
  <c r="V100" i="26"/>
  <c r="AT105" i="26"/>
  <c r="AV105" i="26" s="1"/>
  <c r="AL115" i="27"/>
  <c r="AN115" i="27" s="1"/>
  <c r="J99" i="26"/>
  <c r="AD113" i="27"/>
  <c r="AF113" i="27" s="1"/>
  <c r="B93" i="26"/>
  <c r="R115" i="27"/>
  <c r="T115" i="27" s="1"/>
  <c r="J107" i="26"/>
  <c r="L107" i="26" s="1"/>
  <c r="AP118" i="26"/>
  <c r="AR118" i="26" s="1"/>
  <c r="Z93" i="26"/>
  <c r="V118" i="26"/>
  <c r="X118" i="26" s="1"/>
  <c r="AH108" i="27"/>
  <c r="AJ108" i="27" s="1"/>
  <c r="AT116" i="26"/>
  <c r="AV116" i="26" s="1"/>
  <c r="N91" i="26"/>
  <c r="N92" i="27"/>
  <c r="F107" i="27"/>
  <c r="H107" i="27" s="1"/>
  <c r="Z118" i="27"/>
  <c r="AB118" i="27" s="1"/>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AB105" i="26" s="1"/>
  <c r="V119" i="26"/>
  <c r="X119" i="26" s="1"/>
  <c r="AH109" i="27"/>
  <c r="AJ109" i="27" s="1"/>
  <c r="AT110" i="26"/>
  <c r="AV110" i="26" s="1"/>
  <c r="N113" i="26"/>
  <c r="P113" i="26" s="1"/>
  <c r="N113" i="27"/>
  <c r="P113" i="27" s="1"/>
  <c r="F108" i="27"/>
  <c r="H108" i="27" s="1"/>
  <c r="Z104" i="27"/>
  <c r="AB104" i="27" s="1"/>
  <c r="Z96" i="26"/>
  <c r="Z114" i="27"/>
  <c r="AB114" i="27" s="1"/>
  <c r="AT116" i="17"/>
  <c r="AV116" i="17" s="1"/>
  <c r="AT93" i="17"/>
  <c r="AT97" i="17"/>
  <c r="AD111" i="3"/>
  <c r="AF111" i="3" s="1"/>
  <c r="AD96" i="3"/>
  <c r="AD98" i="3"/>
  <c r="AD103" i="3"/>
  <c r="AF103" i="3" s="1"/>
  <c r="AD107" i="17"/>
  <c r="AF107" i="17" s="1"/>
  <c r="AH91" i="3"/>
  <c r="AP105" i="15"/>
  <c r="AR105" i="15" s="1"/>
  <c r="AL110" i="3"/>
  <c r="AN110" i="3" s="1"/>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L104" i="3" s="1"/>
  <c r="AP96" i="17"/>
  <c r="N92" i="3"/>
  <c r="Z119" i="17"/>
  <c r="AB119" i="17" s="1"/>
  <c r="F116" i="17"/>
  <c r="H116" i="17" s="1"/>
  <c r="Z96" i="17"/>
  <c r="AL119" i="17"/>
  <c r="AN119" i="17" s="1"/>
  <c r="N102" i="17"/>
  <c r="V98" i="17"/>
  <c r="V94" i="3"/>
  <c r="Z115" i="3"/>
  <c r="AB115" i="3" s="1"/>
  <c r="J118" i="3"/>
  <c r="L118" i="3" s="1"/>
  <c r="AP92" i="17"/>
  <c r="F118" i="17"/>
  <c r="H118" i="17" s="1"/>
  <c r="AP90" i="3"/>
  <c r="AR90" i="3" s="1"/>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L116" i="17" s="1"/>
  <c r="V92" i="3"/>
  <c r="Z107" i="3"/>
  <c r="AB107" i="3" s="1"/>
  <c r="J113" i="3"/>
  <c r="L113" i="3" s="1"/>
  <c r="AP118" i="17"/>
  <c r="AR118" i="17" s="1"/>
  <c r="F102" i="17"/>
  <c r="AP117" i="3"/>
  <c r="AR117" i="3" s="1"/>
  <c r="V113" i="17"/>
  <c r="X113" i="17" s="1"/>
  <c r="AD113" i="17"/>
  <c r="AF113" i="17" s="1"/>
  <c r="AH95" i="3"/>
  <c r="AP112" i="15"/>
  <c r="AR112" i="15" s="1"/>
  <c r="V115" i="17"/>
  <c r="X115" i="17" s="1"/>
  <c r="V119" i="3"/>
  <c r="X119" i="3" s="1"/>
  <c r="R101" i="17"/>
  <c r="F111" i="3"/>
  <c r="H111" i="3" s="1"/>
  <c r="R102" i="3"/>
  <c r="N103" i="3"/>
  <c r="P103" i="3" s="1"/>
  <c r="AT92" i="3"/>
  <c r="N107" i="15"/>
  <c r="P107" i="15" s="1"/>
  <c r="AH103" i="16"/>
  <c r="AJ103" i="16" s="1"/>
  <c r="AT103" i="18"/>
  <c r="AV103" i="18" s="1"/>
  <c r="AL105" i="15"/>
  <c r="AN105" i="15" s="1"/>
  <c r="AD117" i="18"/>
  <c r="AF117" i="18" s="1"/>
  <c r="AL95" i="16"/>
  <c r="Z91" i="15"/>
  <c r="B91" i="16"/>
  <c r="J105" i="15"/>
  <c r="L105" i="15" s="1"/>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AN110" i="16" s="1"/>
  <c r="V119" i="18"/>
  <c r="X119" i="18" s="1"/>
  <c r="F104" i="15"/>
  <c r="H104" i="15" s="1"/>
  <c r="B108" i="18"/>
  <c r="D108" i="18" s="1"/>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AB112" i="15" s="1"/>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F116" i="18" s="1"/>
  <c r="AL106" i="16"/>
  <c r="AN106" i="16" s="1"/>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X104" i="16" s="1"/>
  <c r="AT95" i="16"/>
  <c r="Z106" i="18"/>
  <c r="AB106" i="18" s="1"/>
  <c r="Z111" i="15"/>
  <c r="AB111" i="15" s="1"/>
  <c r="B114" i="16"/>
  <c r="D114" i="16" s="1"/>
  <c r="R109" i="16"/>
  <c r="T109" i="16" s="1"/>
  <c r="AL113" i="18"/>
  <c r="AN113" i="18" s="1"/>
  <c r="AD103" i="15"/>
  <c r="AF103" i="15" s="1"/>
  <c r="R109" i="15"/>
  <c r="T109" i="15" s="1"/>
  <c r="AD108" i="16"/>
  <c r="AF108" i="16" s="1"/>
  <c r="J118" i="18"/>
  <c r="L118" i="18" s="1"/>
  <c r="F94" i="16"/>
  <c r="N99" i="15"/>
  <c r="AH116" i="16"/>
  <c r="AJ116" i="16" s="1"/>
  <c r="AT97" i="18"/>
  <c r="AL110" i="15"/>
  <c r="AN110" i="15" s="1"/>
  <c r="AD118" i="18"/>
  <c r="AF118" i="18" s="1"/>
  <c r="AL101" i="16"/>
  <c r="V105" i="18"/>
  <c r="X105" i="18" s="1"/>
  <c r="F119" i="15"/>
  <c r="H119" i="15" s="1"/>
  <c r="B116" i="18"/>
  <c r="D116" i="18" s="1"/>
  <c r="R110" i="16"/>
  <c r="T110" i="16" s="1"/>
  <c r="AP112" i="16"/>
  <c r="AR112" i="16" s="1"/>
  <c r="AL95" i="18"/>
  <c r="N92" i="18"/>
  <c r="F94" i="18"/>
  <c r="N114" i="16"/>
  <c r="P114" i="16" s="1"/>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AF119" i="15" s="1"/>
  <c r="R99" i="15"/>
  <c r="N97" i="16"/>
  <c r="AT109" i="15"/>
  <c r="AV109" i="15" s="1"/>
  <c r="AL119" i="18"/>
  <c r="AN119" i="18" s="1"/>
  <c r="AT105" i="19"/>
  <c r="AV105" i="19" s="1"/>
  <c r="AT95" i="19"/>
  <c r="AT103" i="19"/>
  <c r="AV103" i="19" s="1"/>
  <c r="AT113" i="19"/>
  <c r="AV113" i="19" s="1"/>
  <c r="Z104" i="19"/>
  <c r="AB104" i="19" s="1"/>
  <c r="Z108" i="19"/>
  <c r="AB108" i="19" s="1"/>
  <c r="Z105" i="19"/>
  <c r="AB105" i="19" s="1"/>
  <c r="Z118" i="19"/>
  <c r="AB118" i="19" s="1"/>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F113" i="26" s="1"/>
  <c r="AD103" i="26"/>
  <c r="AF103" i="26" s="1"/>
  <c r="AH100" i="26"/>
  <c r="B106" i="27"/>
  <c r="D106" i="27" s="1"/>
  <c r="AH92" i="26"/>
  <c r="B110" i="27"/>
  <c r="D110" i="27" s="1"/>
  <c r="V99" i="26"/>
  <c r="AL103" i="27"/>
  <c r="AN103" i="27" s="1"/>
  <c r="F111" i="27"/>
  <c r="H111" i="27" s="1"/>
  <c r="AD98" i="27"/>
  <c r="V95" i="26"/>
  <c r="J95" i="27"/>
  <c r="AD100" i="27"/>
  <c r="B105" i="26"/>
  <c r="D105" i="26" s="1"/>
  <c r="R98" i="27"/>
  <c r="AT96" i="26"/>
  <c r="F92" i="26"/>
  <c r="AL98" i="26"/>
  <c r="AT98" i="27"/>
  <c r="R97" i="26"/>
  <c r="AP106" i="27"/>
  <c r="AR106" i="27" s="1"/>
  <c r="J93" i="27"/>
  <c r="N119" i="26"/>
  <c r="P119" i="26" s="1"/>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AB117" i="26" s="1"/>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X116" i="26" s="1"/>
  <c r="R104" i="27"/>
  <c r="T104" i="27" s="1"/>
  <c r="AT110" i="17"/>
  <c r="AV110" i="17" s="1"/>
  <c r="AT96" i="17"/>
  <c r="AT114" i="17"/>
  <c r="AV114" i="17" s="1"/>
  <c r="AT92" i="17"/>
  <c r="AD114" i="3"/>
  <c r="AF114" i="3" s="1"/>
  <c r="AD91" i="3"/>
  <c r="AT94" i="17"/>
  <c r="AD100" i="17"/>
  <c r="AH105" i="3"/>
  <c r="AJ105" i="3" s="1"/>
  <c r="AP111" i="15"/>
  <c r="AR111" i="15" s="1"/>
  <c r="J94" i="17"/>
  <c r="AL111" i="3"/>
  <c r="AN111" i="3" s="1"/>
  <c r="AH117" i="17"/>
  <c r="AJ117" i="17" s="1"/>
  <c r="R93" i="17"/>
  <c r="F114" i="3"/>
  <c r="H114" i="3" s="1"/>
  <c r="F106" i="17"/>
  <c r="H106" i="17" s="1"/>
  <c r="AP99" i="3"/>
  <c r="AH95" i="17"/>
  <c r="Z92" i="17"/>
  <c r="AL98" i="17"/>
  <c r="N92" i="17"/>
  <c r="AT90" i="3"/>
  <c r="AV90" i="3" s="1"/>
  <c r="J117" i="17"/>
  <c r="L117" i="17" s="1"/>
  <c r="AL100" i="3"/>
  <c r="AH111" i="17"/>
  <c r="AJ111" i="17" s="1"/>
  <c r="R118" i="17"/>
  <c r="T118" i="17" s="1"/>
  <c r="AP106" i="17"/>
  <c r="AR106" i="17" s="1"/>
  <c r="F117" i="17"/>
  <c r="H117" i="17" s="1"/>
  <c r="AP119" i="3"/>
  <c r="AR119" i="3" s="1"/>
  <c r="V101" i="3"/>
  <c r="AD118" i="17"/>
  <c r="AF118" i="17" s="1"/>
  <c r="AH117" i="3"/>
  <c r="AJ117" i="3" s="1"/>
  <c r="AP100" i="15"/>
  <c r="AT110" i="3"/>
  <c r="AV110" i="3" s="1"/>
  <c r="J98" i="17"/>
  <c r="AL92" i="3"/>
  <c r="AH98" i="17"/>
  <c r="R106" i="17"/>
  <c r="T106" i="17" s="1"/>
  <c r="F118" i="3"/>
  <c r="H118" i="3" s="1"/>
  <c r="R118" i="3"/>
  <c r="T118" i="3" s="1"/>
  <c r="N100" i="3"/>
  <c r="AL94" i="17"/>
  <c r="N106" i="3"/>
  <c r="P106" i="3" s="1"/>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P111" i="15" s="1"/>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AJ119" i="15" s="1"/>
  <c r="V108" i="16"/>
  <c r="X108" i="16" s="1"/>
  <c r="AT118" i="16"/>
  <c r="AV118" i="16" s="1"/>
  <c r="Z100" i="18"/>
  <c r="Z105" i="15"/>
  <c r="AB105" i="15" s="1"/>
  <c r="B92" i="18"/>
  <c r="R106" i="16"/>
  <c r="T106" i="16" s="1"/>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R119" i="18" s="1"/>
  <c r="AT103" i="16"/>
  <c r="AV103" i="16" s="1"/>
  <c r="R104" i="16"/>
  <c r="T104" i="16" s="1"/>
  <c r="F112" i="18"/>
  <c r="H112" i="18" s="1"/>
  <c r="AT94" i="19"/>
  <c r="Z99" i="19"/>
  <c r="AH119" i="18"/>
  <c r="AJ119" i="18" s="1"/>
  <c r="B101" i="15"/>
  <c r="AT119" i="18"/>
  <c r="AV119" i="18" s="1"/>
  <c r="F92" i="19"/>
  <c r="F112" i="19"/>
  <c r="H112" i="19" s="1"/>
  <c r="F94" i="19"/>
  <c r="F98" i="19"/>
  <c r="AL93" i="19"/>
  <c r="AL107" i="19"/>
  <c r="AN107" i="19" s="1"/>
  <c r="AL117" i="19"/>
  <c r="AN117" i="19" s="1"/>
  <c r="AL97" i="19"/>
  <c r="J102" i="19"/>
  <c r="J94" i="19"/>
  <c r="J109" i="19"/>
  <c r="L109" i="19" s="1"/>
  <c r="AD110" i="16"/>
  <c r="AF110" i="16" s="1"/>
  <c r="AD101" i="18"/>
  <c r="J108" i="15"/>
  <c r="L108" i="15" s="1"/>
  <c r="R98" i="19"/>
  <c r="R117" i="19"/>
  <c r="T117" i="19" s="1"/>
  <c r="R118" i="19"/>
  <c r="T118" i="19" s="1"/>
  <c r="B91" i="19"/>
  <c r="B97" i="19"/>
  <c r="B118" i="19"/>
  <c r="D118" i="19" s="1"/>
  <c r="B113" i="19"/>
  <c r="D113" i="19" s="1"/>
  <c r="J100" i="16"/>
  <c r="AH91" i="18"/>
  <c r="AD107" i="28"/>
  <c r="AF107" i="28" s="1"/>
  <c r="J94" i="29"/>
  <c r="AL118" i="26"/>
  <c r="AN118" i="26" s="1"/>
  <c r="AL112" i="26"/>
  <c r="AN112" i="26" s="1"/>
  <c r="AT107" i="17"/>
  <c r="AV107" i="17" s="1"/>
  <c r="J101" i="3"/>
  <c r="V105" i="15"/>
  <c r="X105" i="15" s="1"/>
  <c r="Z92" i="15"/>
  <c r="AD115" i="15"/>
  <c r="AF115" i="15" s="1"/>
  <c r="B93" i="16"/>
  <c r="F92" i="15"/>
  <c r="F106" i="19"/>
  <c r="H106" i="19" s="1"/>
  <c r="AL96" i="19"/>
  <c r="J119" i="19"/>
  <c r="L119" i="19" s="1"/>
  <c r="R91" i="19"/>
  <c r="AT119" i="15"/>
  <c r="AV119" i="15" s="1"/>
  <c r="Z104" i="18"/>
  <c r="AB104" i="18" s="1"/>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L115" i="19" s="1"/>
  <c r="N91" i="18"/>
  <c r="AL119" i="15"/>
  <c r="AN119" i="15" s="1"/>
  <c r="V99" i="16"/>
  <c r="R116" i="19"/>
  <c r="T116" i="19" s="1"/>
  <c r="R113" i="19"/>
  <c r="T113" i="19" s="1"/>
  <c r="R97" i="19"/>
  <c r="B92" i="19"/>
  <c r="B93" i="19"/>
  <c r="B106" i="19"/>
  <c r="D106" i="19" s="1"/>
  <c r="B119" i="19"/>
  <c r="D119" i="19" s="1"/>
  <c r="J106" i="15"/>
  <c r="L106" i="15" s="1"/>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H111" i="18" s="1"/>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B118" i="18" s="1"/>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AN108" i="19" s="1"/>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H109" i="19" s="1"/>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AB108" i="16" s="1"/>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T112" i="19" s="1"/>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D107" i="26"/>
  <c r="L116" i="15"/>
  <c r="AB111" i="29"/>
  <c r="T118" i="26"/>
  <c r="AJ111" i="26"/>
  <c r="H104" i="29"/>
  <c r="AJ107" i="26"/>
  <c r="D113" i="27"/>
  <c r="D119" i="27"/>
  <c r="X104" i="27"/>
  <c r="L113" i="28"/>
  <c r="P114" i="29"/>
  <c r="AR103" i="26"/>
  <c r="T107" i="26"/>
  <c r="AV119" i="26"/>
  <c r="X109" i="27"/>
  <c r="AF108" i="28"/>
  <c r="P113" i="28"/>
  <c r="D117" i="15"/>
  <c r="X107" i="28"/>
  <c r="P110" i="28"/>
  <c r="AF110" i="26"/>
  <c r="P109" i="26"/>
  <c r="AR111" i="29"/>
  <c r="D103" i="29"/>
  <c r="T105" i="29"/>
  <c r="AF90" i="3"/>
  <c r="P105" i="17"/>
  <c r="AJ112" i="17"/>
  <c r="AN108" i="17"/>
  <c r="P111" i="3"/>
  <c r="AJ106" i="3"/>
  <c r="AN113" i="16"/>
  <c r="AF105" i="17"/>
  <c r="AR104" i="18"/>
  <c r="AF118" i="3"/>
  <c r="T116" i="3"/>
  <c r="X117" i="17"/>
  <c r="P108" i="17"/>
  <c r="AR109" i="15"/>
  <c r="AB106" i="17"/>
  <c r="AV111" i="18"/>
  <c r="P119" i="18"/>
  <c r="AR105" i="19"/>
  <c r="T119" i="18"/>
  <c r="AF104" i="19"/>
  <c r="AV113" i="18"/>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AR86" i="3" s="1"/>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L86" i="3"/>
  <c r="H85" i="3"/>
  <c r="AN86" i="3"/>
  <c r="AB86" i="3"/>
  <c r="H86" i="3"/>
  <c r="T85" i="3"/>
  <c r="AR85" i="3"/>
  <c r="AJ86" i="3"/>
  <c r="P85" i="3"/>
  <c r="AN85" i="3"/>
  <c r="AB85" i="3"/>
  <c r="T86" i="3"/>
  <c r="AJ85" i="3"/>
  <c r="I134" i="2"/>
  <c r="O20" i="29" s="1"/>
  <c r="P20" i="29" s="1"/>
  <c r="AF86" i="3"/>
  <c r="J134" i="2"/>
  <c r="S20" i="29" s="1"/>
  <c r="T20"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S86" i="26"/>
  <c r="T86" i="26" s="1"/>
  <c r="S21" i="29"/>
  <c r="T21" i="29" s="1"/>
  <c r="S85" i="29"/>
  <c r="T85" i="29" s="1"/>
  <c r="S20" i="26"/>
  <c r="D86" i="3"/>
  <c r="X85" i="3"/>
  <c r="W86" i="26"/>
  <c r="X86" i="26" s="1"/>
  <c r="W20" i="29"/>
  <c r="X20"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86" i="29"/>
  <c r="T86" i="29" s="1"/>
  <c r="W86" i="29"/>
  <c r="X86" i="29" s="1"/>
  <c r="S85" i="26"/>
  <c r="T85" i="26" s="1"/>
  <c r="W85" i="26"/>
  <c r="X85" i="26" s="1"/>
  <c r="W85" i="29"/>
  <c r="X85"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Q20" i="27"/>
  <c r="AR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1" i="26"/>
  <c r="T20" i="26"/>
  <c r="P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41" i="17" l="1"/>
  <c r="AF41" i="17" s="1"/>
  <c r="AE42" i="17"/>
  <c r="AF42" i="17" s="1"/>
  <c r="W20" i="28"/>
  <c r="X20" i="28" s="1"/>
  <c r="W85" i="28"/>
  <c r="X85" i="28" s="1"/>
  <c r="C86" i="28"/>
  <c r="D86" i="28" s="1"/>
  <c r="C21" i="27"/>
  <c r="D21" i="27" s="1"/>
  <c r="C19" i="27"/>
  <c r="AQ21" i="27"/>
  <c r="AR21" i="27" s="1"/>
  <c r="C20" i="28"/>
  <c r="D20" i="28" s="1"/>
  <c r="C85" i="28"/>
  <c r="D85" i="28" s="1"/>
  <c r="C85" i="27"/>
  <c r="D85" i="27" s="1"/>
  <c r="C21" i="28"/>
  <c r="D21" i="28" s="1"/>
  <c r="C20" i="27"/>
  <c r="D20" i="27" s="1"/>
  <c r="W20" i="27"/>
  <c r="X20" i="27" s="1"/>
  <c r="W21" i="28"/>
  <c r="X21" i="28" s="1"/>
  <c r="W86" i="28"/>
  <c r="X86" i="28" s="1"/>
  <c r="W86" i="27"/>
  <c r="X86" i="27" s="1"/>
  <c r="W19" i="27"/>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G41" i="18" l="1"/>
  <c r="H41" i="18" s="1"/>
  <c r="G42" i="18"/>
  <c r="H42" i="18" s="1"/>
  <c r="G41" i="15"/>
  <c r="H41" i="15" s="1"/>
  <c r="G42" i="15"/>
  <c r="H42" i="15" s="1"/>
  <c r="AQ41" i="17"/>
  <c r="AR41" i="17" s="1"/>
  <c r="AQ42" i="17"/>
  <c r="AR42" i="17" s="1"/>
  <c r="O41" i="17"/>
  <c r="P41" i="17" s="1"/>
  <c r="O42" i="17"/>
  <c r="P42" i="17" s="1"/>
  <c r="C41" i="3"/>
  <c r="D41" i="3" s="1"/>
  <c r="C42" i="3"/>
  <c r="D42" i="3" s="1"/>
  <c r="K41" i="17"/>
  <c r="L41" i="17" s="1"/>
  <c r="K42" i="17"/>
  <c r="L42" i="17" s="1"/>
  <c r="G41" i="3"/>
  <c r="H41" i="3" s="1"/>
  <c r="G42" i="3"/>
  <c r="H42" i="3" s="1"/>
  <c r="G41" i="17"/>
  <c r="H41" i="17" s="1"/>
  <c r="G42" i="17"/>
  <c r="H42" i="17" s="1"/>
  <c r="C41" i="17"/>
  <c r="D41" i="17" s="1"/>
  <c r="C42" i="17"/>
  <c r="D42" i="17" s="1"/>
  <c r="C41" i="15"/>
  <c r="D41" i="15" s="1"/>
  <c r="C42" i="15"/>
  <c r="D42" i="15"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AQ87" i="26"/>
  <c r="P27" i="17"/>
  <c r="AM87" i="29"/>
  <c r="AQ84" i="28"/>
  <c r="AQ87" i="28" s="1"/>
  <c r="H27" i="17"/>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L27" i="17"/>
  <c r="W22" i="17"/>
  <c r="AR27"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H27" i="18"/>
  <c r="H27" i="15"/>
  <c r="D27" i="3"/>
  <c r="T15" i="2"/>
  <c r="K122" i="2"/>
  <c r="AM41" i="17" l="1"/>
  <c r="AN41" i="17" s="1"/>
  <c r="AM42" i="17"/>
  <c r="AN42" i="17" s="1"/>
  <c r="S41" i="17"/>
  <c r="T41" i="17" s="1"/>
  <c r="S42" i="17"/>
  <c r="T42" i="17" s="1"/>
  <c r="G41" i="28"/>
  <c r="H41" i="28" s="1"/>
  <c r="G42" i="28"/>
  <c r="H42" i="28" s="1"/>
  <c r="K41" i="3"/>
  <c r="L41" i="3" s="1"/>
  <c r="K42" i="3"/>
  <c r="L42" i="3" s="1"/>
  <c r="S41" i="28"/>
  <c r="T41" i="28" s="1"/>
  <c r="S42" i="28"/>
  <c r="T42" i="28" s="1"/>
  <c r="AE41" i="28"/>
  <c r="AF41" i="28" s="1"/>
  <c r="AE42" i="28"/>
  <c r="AF42" i="28" s="1"/>
  <c r="W41" i="17"/>
  <c r="X41" i="17" s="1"/>
  <c r="W42" i="17"/>
  <c r="X42" i="17" s="1"/>
  <c r="AI41" i="28"/>
  <c r="AJ41" i="28" s="1"/>
  <c r="AI42" i="28"/>
  <c r="AJ42" i="28" s="1"/>
  <c r="C41" i="18"/>
  <c r="D41" i="18" s="1"/>
  <c r="C42" i="18"/>
  <c r="D42" i="18"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K91" i="28" s="1"/>
  <c r="L91"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102" i="28" s="1"/>
  <c r="D102"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6" i="27" s="1"/>
  <c r="AV96"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9" i="27"/>
  <c r="AV99" i="27" s="1"/>
  <c r="AU102" i="27"/>
  <c r="AV102" i="27" s="1"/>
  <c r="C92" i="28"/>
  <c r="D92" i="28" s="1"/>
  <c r="C94" i="28"/>
  <c r="D94" i="28" s="1"/>
  <c r="C99" i="28"/>
  <c r="D99" i="28" s="1"/>
  <c r="AE92" i="28"/>
  <c r="AF92" i="28" s="1"/>
  <c r="AE91" i="28"/>
  <c r="AF91" i="28" s="1"/>
  <c r="AE97" i="28"/>
  <c r="AF97" i="28" s="1"/>
  <c r="AE96" i="28"/>
  <c r="AF96" i="28" s="1"/>
  <c r="AE99" i="28"/>
  <c r="AF99" i="28" s="1"/>
  <c r="AE102" i="28"/>
  <c r="AF102" i="28" s="1"/>
  <c r="AE94" i="28"/>
  <c r="AF94" i="28" s="1"/>
  <c r="K92" i="28"/>
  <c r="L92"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O87" i="28"/>
  <c r="K22" i="28"/>
  <c r="X27" i="17"/>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AN27" i="17"/>
  <c r="L27" i="3"/>
  <c r="T27" i="17"/>
  <c r="K22" i="15"/>
  <c r="O87" i="3"/>
  <c r="K22" i="18"/>
  <c r="O22" i="3"/>
  <c r="S18" i="15"/>
  <c r="S19" i="15" s="1"/>
  <c r="S20" i="15" s="1"/>
  <c r="T20" i="15" s="1"/>
  <c r="S87" i="3"/>
  <c r="O21" i="15"/>
  <c r="P21" i="15" s="1"/>
  <c r="P20" i="15"/>
  <c r="W17" i="15"/>
  <c r="T20" i="3"/>
  <c r="AI22" i="17"/>
  <c r="AA22" i="17"/>
  <c r="U15" i="2"/>
  <c r="L122" i="2"/>
  <c r="K97" i="28" l="1"/>
  <c r="L97" i="28" s="1"/>
  <c r="C96" i="28"/>
  <c r="D96" i="28" s="1"/>
  <c r="K94" i="28"/>
  <c r="L94" i="28" s="1"/>
  <c r="K41" i="18"/>
  <c r="L41" i="18" s="1"/>
  <c r="K42" i="18"/>
  <c r="L42" i="18" s="1"/>
  <c r="C41" i="28"/>
  <c r="D41" i="28" s="1"/>
  <c r="C42" i="28"/>
  <c r="D42" i="28" s="1"/>
  <c r="AM41" i="28"/>
  <c r="AN41" i="28" s="1"/>
  <c r="AM42" i="28"/>
  <c r="AN42" i="28" s="1"/>
  <c r="K41" i="28"/>
  <c r="L41" i="28" s="1"/>
  <c r="K42" i="28"/>
  <c r="L42" i="28" s="1"/>
  <c r="W41" i="28"/>
  <c r="X41" i="28" s="1"/>
  <c r="W42" i="28"/>
  <c r="X42" i="28" s="1"/>
  <c r="AU94" i="27"/>
  <c r="AV94" i="27" s="1"/>
  <c r="K41" i="15"/>
  <c r="L41" i="15" s="1"/>
  <c r="K42" i="15"/>
  <c r="L42" i="15" s="1"/>
  <c r="AU97" i="27"/>
  <c r="AV97" i="27" s="1"/>
  <c r="AQ41" i="28"/>
  <c r="AR41" i="28" s="1"/>
  <c r="AQ42" i="28"/>
  <c r="AR42" i="28" s="1"/>
  <c r="AA41" i="28"/>
  <c r="AB41" i="28" s="1"/>
  <c r="AA42" i="28"/>
  <c r="AB42" i="28" s="1"/>
  <c r="C97" i="28"/>
  <c r="D97" i="28" s="1"/>
  <c r="AU41" i="28"/>
  <c r="AV41" i="28" s="1"/>
  <c r="AU42" i="28"/>
  <c r="AV42" i="28" s="1"/>
  <c r="C91" i="28"/>
  <c r="D91" i="28" s="1"/>
  <c r="O41" i="3"/>
  <c r="P41" i="3" s="1"/>
  <c r="O42" i="3"/>
  <c r="P42" i="3" s="1"/>
  <c r="O41" i="28"/>
  <c r="P41" i="28" s="1"/>
  <c r="O42" i="28"/>
  <c r="P42" i="28" s="1"/>
  <c r="AA41" i="17"/>
  <c r="AB41" i="17" s="1"/>
  <c r="AA42" i="17"/>
  <c r="AB42" i="17" s="1"/>
  <c r="AI41" i="17"/>
  <c r="AJ41" i="17" s="1"/>
  <c r="AI42" i="17"/>
  <c r="AJ42" i="17" s="1"/>
  <c r="AU41" i="17"/>
  <c r="AV41" i="17" s="1"/>
  <c r="AU42" i="17"/>
  <c r="AV42" i="17"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W18" i="15"/>
  <c r="W19" i="15" s="1"/>
  <c r="W20" i="15" s="1"/>
  <c r="P27" i="3"/>
  <c r="AA17" i="15"/>
  <c r="L27"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42" i="18"/>
  <c r="P42" i="18" s="1"/>
  <c r="O41" i="15"/>
  <c r="P41" i="15" s="1"/>
  <c r="O42" i="15"/>
  <c r="P42" i="15" s="1"/>
  <c r="S41" i="3"/>
  <c r="T41" i="3" s="1"/>
  <c r="S42" i="3"/>
  <c r="T42"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7" i="18"/>
  <c r="T97" i="18" s="1"/>
  <c r="S99" i="18"/>
  <c r="T99"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41" i="18" l="1"/>
  <c r="T41" i="18" s="1"/>
  <c r="S42" i="18"/>
  <c r="T42" i="18" s="1"/>
  <c r="S94" i="18"/>
  <c r="T94" i="18" s="1"/>
  <c r="W41" i="3"/>
  <c r="X41" i="3" s="1"/>
  <c r="W42" i="3"/>
  <c r="X42" i="3" s="1"/>
  <c r="S41" i="15"/>
  <c r="T41" i="15" s="1"/>
  <c r="S42" i="15"/>
  <c r="T42" i="15"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2" i="18"/>
  <c r="T27"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41" i="18" l="1"/>
  <c r="X41" i="18" s="1"/>
  <c r="W42" i="18"/>
  <c r="X42" i="18" s="1"/>
  <c r="W41" i="15"/>
  <c r="X41" i="15" s="1"/>
  <c r="W42" i="15"/>
  <c r="X42" i="15" s="1"/>
  <c r="AA41" i="3"/>
  <c r="AB41" i="3" s="1"/>
  <c r="AA42" i="3"/>
  <c r="AB42" i="3" s="1"/>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B27" i="3"/>
  <c r="AI18" i="15"/>
  <c r="AI19" i="15" s="1"/>
  <c r="AE21" i="15"/>
  <c r="AF21" i="15" s="1"/>
  <c r="AA22" i="18"/>
  <c r="AM17" i="15"/>
  <c r="AA22" i="15"/>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42" i="15"/>
  <c r="AB42" i="15" s="1"/>
  <c r="AE41" i="3"/>
  <c r="AF41" i="3" s="1"/>
  <c r="AE42" i="3"/>
  <c r="AF42" i="3" s="1"/>
  <c r="AA41" i="18"/>
  <c r="AB41" i="18" s="1"/>
  <c r="AA42" i="18"/>
  <c r="AB42" i="18" s="1"/>
  <c r="D93" i="3"/>
  <c r="D93" i="17"/>
  <c r="AE87" i="18"/>
  <c r="AE100" i="18" s="1"/>
  <c r="AF100" i="18" s="1"/>
  <c r="D55" i="3"/>
  <c r="C58"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F27" i="3"/>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41" i="15" l="1"/>
  <c r="AF41" i="15" s="1"/>
  <c r="AE42" i="15"/>
  <c r="AF42" i="15" s="1"/>
  <c r="AI41" i="3"/>
  <c r="AJ41" i="3" s="1"/>
  <c r="AI42" i="3"/>
  <c r="AJ42" i="3" s="1"/>
  <c r="D120" i="3"/>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E41" i="18" l="1"/>
  <c r="AF41" i="18" s="1"/>
  <c r="AE42" i="18"/>
  <c r="AF42" i="18" s="1"/>
  <c r="AI41" i="18"/>
  <c r="AJ41" i="18" s="1"/>
  <c r="AI42" i="18"/>
  <c r="AJ42" i="18" s="1"/>
  <c r="AM41" i="3"/>
  <c r="AN41" i="3" s="1"/>
  <c r="AM42" i="3"/>
  <c r="AN42" i="3" s="1"/>
  <c r="C83" i="16"/>
  <c r="C84" i="16"/>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9" i="18"/>
  <c r="AN99"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I41" i="15" l="1"/>
  <c r="AJ41" i="15" s="1"/>
  <c r="AI42" i="15"/>
  <c r="AJ42" i="15" s="1"/>
  <c r="AQ41" i="3"/>
  <c r="AR41" i="3" s="1"/>
  <c r="AQ42" i="3"/>
  <c r="AR42" i="3" s="1"/>
  <c r="AM41" i="18"/>
  <c r="AN41" i="18" s="1"/>
  <c r="AM42" i="18"/>
  <c r="AN42" i="18" s="1"/>
  <c r="AM96" i="18"/>
  <c r="AN96" i="18" s="1"/>
  <c r="AM102" i="18"/>
  <c r="AN102" i="18" s="1"/>
  <c r="AM97" i="18"/>
  <c r="AN97" i="18" s="1"/>
  <c r="AM94" i="18"/>
  <c r="AN94" i="18" s="1"/>
  <c r="AM91" i="18"/>
  <c r="AN91" i="18" s="1"/>
  <c r="AM95" i="18"/>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42" i="3"/>
  <c r="AV42" i="3" s="1"/>
  <c r="AM41" i="15"/>
  <c r="AN41" i="15" s="1"/>
  <c r="AM42" i="15"/>
  <c r="AN42" i="15" s="1"/>
  <c r="AQ41" i="15"/>
  <c r="AR41" i="15" s="1"/>
  <c r="AQ42" i="15"/>
  <c r="AR42" i="15" s="1"/>
  <c r="K59" i="3"/>
  <c r="L59" i="3" s="1"/>
  <c r="G8" i="23"/>
  <c r="K83" i="16"/>
  <c r="K84" i="16"/>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C22" i="29"/>
  <c r="AR27" i="15"/>
  <c r="AN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41" i="18" l="1"/>
  <c r="AV41" i="18" s="1"/>
  <c r="AU42" i="18"/>
  <c r="AV42" i="18" s="1"/>
  <c r="C41" i="16"/>
  <c r="D41" i="16" s="1"/>
  <c r="C42" i="16"/>
  <c r="D42" i="16" s="1"/>
  <c r="C41" i="29"/>
  <c r="D41" i="29" s="1"/>
  <c r="C42" i="29"/>
  <c r="D42" i="29" s="1"/>
  <c r="D126" i="17"/>
  <c r="K60" i="3"/>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D27" i="29"/>
  <c r="G22" i="26"/>
  <c r="D26" i="28"/>
  <c r="D29" i="28"/>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U41" i="15" l="1"/>
  <c r="AV41" i="15" s="1"/>
  <c r="AU42" i="15"/>
  <c r="AV42" i="15" s="1"/>
  <c r="G41" i="26"/>
  <c r="H41" i="26" s="1"/>
  <c r="G42" i="26"/>
  <c r="H42" i="26" s="1"/>
  <c r="AQ41" i="18"/>
  <c r="AR41" i="18" s="1"/>
  <c r="AQ42" i="18"/>
  <c r="AR42" i="18" s="1"/>
  <c r="C41" i="27"/>
  <c r="D41" i="27" s="1"/>
  <c r="C42" i="27"/>
  <c r="D42" i="27" s="1"/>
  <c r="C41" i="26"/>
  <c r="D41" i="26" s="1"/>
  <c r="C42" i="26"/>
  <c r="D42" i="26" s="1"/>
  <c r="C41" i="19"/>
  <c r="D41" i="19" s="1"/>
  <c r="C42" i="19"/>
  <c r="D42" i="19" s="1"/>
  <c r="L60" i="17"/>
  <c r="T58" i="3"/>
  <c r="S83" i="16"/>
  <c r="S84" i="16"/>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D27" i="27"/>
  <c r="D27" i="26"/>
  <c r="G22" i="27"/>
  <c r="G22" i="29"/>
  <c r="H27" i="26"/>
  <c r="H29" i="28"/>
  <c r="H26" i="28"/>
  <c r="H31" i="28"/>
  <c r="H28" i="28"/>
  <c r="H37" i="28"/>
  <c r="H32" i="28"/>
  <c r="H34" i="28"/>
  <c r="H27" i="28"/>
  <c r="G22" i="16"/>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9" l="1"/>
  <c r="H41" i="19" s="1"/>
  <c r="G42" i="19"/>
  <c r="H42" i="19" s="1"/>
  <c r="G41" i="16"/>
  <c r="H41" i="16" s="1"/>
  <c r="G42" i="16"/>
  <c r="H42" i="16" s="1"/>
  <c r="G41" i="29"/>
  <c r="H41" i="29" s="1"/>
  <c r="G42" i="29"/>
  <c r="H42" i="29" s="1"/>
  <c r="G41" i="27"/>
  <c r="H41" i="27" s="1"/>
  <c r="G42" i="27"/>
  <c r="H42" i="27" s="1"/>
  <c r="W83" i="16"/>
  <c r="W84" i="16" s="1"/>
  <c r="X58" i="3"/>
  <c r="X58" i="17"/>
  <c r="W11" i="4"/>
  <c r="W6" i="4" s="1"/>
  <c r="X6" i="4" s="1"/>
  <c r="AK9" i="23"/>
  <c r="H64" i="17"/>
  <c r="H66" i="17" s="1"/>
  <c r="P12" i="4" s="1"/>
  <c r="AA58" i="3"/>
  <c r="AB58" i="3" s="1"/>
  <c r="P11" i="4"/>
  <c r="P6" i="4" s="1"/>
  <c r="Q6" i="4" s="1"/>
  <c r="AA58" i="17"/>
  <c r="AA59" i="17" s="1"/>
  <c r="G95" i="19"/>
  <c r="H95" i="19" s="1"/>
  <c r="G98" i="19"/>
  <c r="H98" i="19" s="1"/>
  <c r="G101" i="19"/>
  <c r="H101" i="19" s="1"/>
  <c r="G100" i="19"/>
  <c r="H100" i="19" s="1"/>
  <c r="G93" i="19"/>
  <c r="H93" i="19" s="1"/>
  <c r="K22" i="19"/>
  <c r="K42" i="19" s="1"/>
  <c r="L42" i="19" s="1"/>
  <c r="G93" i="16"/>
  <c r="H93" i="16" s="1"/>
  <c r="G100" i="16"/>
  <c r="H100" i="16" s="1"/>
  <c r="G101" i="16"/>
  <c r="H101" i="16" s="1"/>
  <c r="G95" i="16"/>
  <c r="H95" i="16" s="1"/>
  <c r="G98" i="16"/>
  <c r="H98" i="16" s="1"/>
  <c r="K87" i="19"/>
  <c r="K91" i="19" s="1"/>
  <c r="L91"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S83" i="19"/>
  <c r="H27" i="27"/>
  <c r="K22" i="26"/>
  <c r="K22" i="27"/>
  <c r="L29" i="28"/>
  <c r="L26" i="28"/>
  <c r="L27" i="28"/>
  <c r="L31" i="28"/>
  <c r="L37" i="28"/>
  <c r="L34" i="28"/>
  <c r="L32" i="28"/>
  <c r="L28" i="28"/>
  <c r="H27" i="16"/>
  <c r="H27" i="29"/>
  <c r="K22" i="29"/>
  <c r="L27" i="1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1" i="29" l="1"/>
  <c r="L41" i="29" s="1"/>
  <c r="K42" i="29"/>
  <c r="L42" i="29" s="1"/>
  <c r="K41" i="16"/>
  <c r="L41" i="16" s="1"/>
  <c r="K42" i="16"/>
  <c r="L42" i="16" s="1"/>
  <c r="O41" i="19"/>
  <c r="P41" i="19" s="1"/>
  <c r="O42" i="19"/>
  <c r="P42" i="19" s="1"/>
  <c r="K40" i="19"/>
  <c r="L40" i="19" s="1"/>
  <c r="K25" i="19"/>
  <c r="K41" i="27"/>
  <c r="L41" i="27" s="1"/>
  <c r="K42" i="27"/>
  <c r="L42" i="27" s="1"/>
  <c r="K41" i="26"/>
  <c r="L41" i="26" s="1"/>
  <c r="K42" i="26"/>
  <c r="L42" i="26" s="1"/>
  <c r="AA83" i="16"/>
  <c r="AA84" i="16" s="1"/>
  <c r="AA59" i="3"/>
  <c r="AB59" i="3" s="1"/>
  <c r="L64" i="17"/>
  <c r="L66" i="17" s="1"/>
  <c r="AA10" i="23" s="1"/>
  <c r="AB58" i="17"/>
  <c r="AA9" i="23"/>
  <c r="L129" i="17"/>
  <c r="L131" i="17" s="1"/>
  <c r="AE58" i="3"/>
  <c r="AE59" i="3" s="1"/>
  <c r="G9" i="23"/>
  <c r="B12" i="4"/>
  <c r="I11" i="4"/>
  <c r="I6" i="4" s="1"/>
  <c r="J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9" i="16"/>
  <c r="P99"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O22" i="27"/>
  <c r="L27" i="27"/>
  <c r="S22" i="29"/>
  <c r="O22" i="26"/>
  <c r="O22" i="29"/>
  <c r="L27" i="29"/>
  <c r="S20" i="16"/>
  <c r="T20" i="16" s="1"/>
  <c r="P20" i="16"/>
  <c r="O22" i="16"/>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S41" i="29" l="1"/>
  <c r="T41" i="29" s="1"/>
  <c r="S42" i="29"/>
  <c r="T42" i="29" s="1"/>
  <c r="O41" i="29"/>
  <c r="P41" i="29" s="1"/>
  <c r="O42" i="29"/>
  <c r="P42" i="29" s="1"/>
  <c r="O41" i="26"/>
  <c r="P41" i="26" s="1"/>
  <c r="O42" i="26"/>
  <c r="P42" i="26" s="1"/>
  <c r="O41" i="27"/>
  <c r="P41" i="27" s="1"/>
  <c r="O42" i="27"/>
  <c r="P42" i="27" s="1"/>
  <c r="S41" i="19"/>
  <c r="T41" i="19" s="1"/>
  <c r="S42" i="19"/>
  <c r="T42" i="19" s="1"/>
  <c r="O41" i="16"/>
  <c r="P41" i="16" s="1"/>
  <c r="O42" i="16"/>
  <c r="P42" i="16" s="1"/>
  <c r="AA60" i="3"/>
  <c r="AA61" i="3" s="1"/>
  <c r="O97" i="16"/>
  <c r="P97" i="16" s="1"/>
  <c r="O94" i="16"/>
  <c r="P94" i="16" s="1"/>
  <c r="O101" i="16"/>
  <c r="P101" i="16" s="1"/>
  <c r="O95" i="16"/>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P27" i="27"/>
  <c r="X26" i="28"/>
  <c r="T29" i="28"/>
  <c r="W22" i="29"/>
  <c r="P27" i="29"/>
  <c r="P29" i="28"/>
  <c r="P26" i="28"/>
  <c r="T27" i="19"/>
  <c r="P32" i="28"/>
  <c r="P34" i="28"/>
  <c r="P28" i="28"/>
  <c r="P27" i="28"/>
  <c r="P31" i="28"/>
  <c r="P37" i="28"/>
  <c r="T27" i="29"/>
  <c r="T27" i="26"/>
  <c r="P27" i="26"/>
  <c r="AN55" i="17"/>
  <c r="P27" i="16"/>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B60" i="3" l="1"/>
  <c r="AI59" i="3"/>
  <c r="W41" i="29"/>
  <c r="X41" i="29" s="1"/>
  <c r="W42" i="29"/>
  <c r="X42" i="29" s="1"/>
  <c r="S41" i="16"/>
  <c r="T41" i="16" s="1"/>
  <c r="S42" i="16"/>
  <c r="T42" i="16" s="1"/>
  <c r="S41" i="27"/>
  <c r="T41" i="27" s="1"/>
  <c r="S42" i="27"/>
  <c r="T42" i="27" s="1"/>
  <c r="S41" i="26"/>
  <c r="T41" i="26" s="1"/>
  <c r="S42" i="26"/>
  <c r="T42" i="26" s="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7" i="27"/>
  <c r="T26" i="28"/>
  <c r="W22" i="26"/>
  <c r="X29" i="28"/>
  <c r="T31" i="28"/>
  <c r="T37" i="28"/>
  <c r="T34" i="28"/>
  <c r="T32" i="28"/>
  <c r="T28" i="28"/>
  <c r="T27" i="28"/>
  <c r="X27" i="29"/>
  <c r="AR55" i="17"/>
  <c r="AA22" i="16"/>
  <c r="AE18" i="16"/>
  <c r="AE19" i="16" s="1"/>
  <c r="AE20" i="16" s="1"/>
  <c r="AF20" i="16" s="1"/>
  <c r="T27" i="16"/>
  <c r="AI17" i="16"/>
  <c r="W22" i="19"/>
  <c r="W22" i="16"/>
  <c r="AV29" i="3"/>
  <c r="AV26" i="3"/>
  <c r="V19" i="23"/>
  <c r="AV26" i="17"/>
  <c r="AV29" i="17"/>
  <c r="L19" i="23"/>
  <c r="AF19" i="23"/>
  <c r="AR55" i="3"/>
  <c r="AQ123" i="17"/>
  <c r="B19" i="23"/>
  <c r="AJ15" i="2"/>
  <c r="O129" i="2"/>
  <c r="AM82" i="16" s="1"/>
  <c r="W41" i="16" l="1"/>
  <c r="X41" i="16" s="1"/>
  <c r="W42" i="16"/>
  <c r="X42" i="16" s="1"/>
  <c r="W41" i="19"/>
  <c r="X41" i="19" s="1"/>
  <c r="W42" i="19"/>
  <c r="X42" i="19" s="1"/>
  <c r="W41" i="26"/>
  <c r="X41" i="26" s="1"/>
  <c r="W42" i="26"/>
  <c r="X42" i="26" s="1"/>
  <c r="W41" i="27"/>
  <c r="X41" i="27" s="1"/>
  <c r="W42" i="27"/>
  <c r="X42" i="27" s="1"/>
  <c r="AA41" i="16"/>
  <c r="AB41" i="16" s="1"/>
  <c r="AA42" i="16"/>
  <c r="AB42" i="16" s="1"/>
  <c r="AM83" i="16"/>
  <c r="AM84" i="16" s="1"/>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B27" i="16"/>
  <c r="AA22" i="26"/>
  <c r="AA22" i="29"/>
  <c r="AE22" i="27"/>
  <c r="AE22" i="16"/>
  <c r="AB27" i="19"/>
  <c r="AI18" i="16"/>
  <c r="AI19" i="16" s="1"/>
  <c r="AI20" i="16" s="1"/>
  <c r="AJ20" i="16" s="1"/>
  <c r="AM17" i="16"/>
  <c r="X27" i="16"/>
  <c r="X27" i="19"/>
  <c r="AV55" i="17"/>
  <c r="AV55" i="3"/>
  <c r="AU123" i="17"/>
  <c r="AK15" i="2"/>
  <c r="Q129" i="2" s="1"/>
  <c r="AU82" i="16" s="1"/>
  <c r="P129" i="2"/>
  <c r="AQ82" i="16" s="1"/>
  <c r="AA41" i="27" l="1"/>
  <c r="AB41" i="27" s="1"/>
  <c r="AA42" i="27"/>
  <c r="AB42" i="27" s="1"/>
  <c r="AA41" i="19"/>
  <c r="AB41" i="19" s="1"/>
  <c r="AA42" i="19"/>
  <c r="AB42" i="19" s="1"/>
  <c r="AE41" i="16"/>
  <c r="AF41" i="16" s="1"/>
  <c r="AE42" i="16"/>
  <c r="AF42" i="16" s="1"/>
  <c r="AE41" i="27"/>
  <c r="AF41" i="27" s="1"/>
  <c r="AE42" i="27"/>
  <c r="AF42" i="27" s="1"/>
  <c r="AA41" i="29"/>
  <c r="AB41" i="29" s="1"/>
  <c r="AA42" i="29"/>
  <c r="AB42" i="29" s="1"/>
  <c r="AA41" i="26"/>
  <c r="AB41" i="26" s="1"/>
  <c r="AA42" i="26"/>
  <c r="AB42" i="26" s="1"/>
  <c r="AU83" i="16"/>
  <c r="AU84" i="16" s="1"/>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1" i="16" s="1"/>
  <c r="AF91"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2" i="16"/>
  <c r="AF92"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E22" i="26"/>
  <c r="AF27" i="16"/>
  <c r="AB27" i="29"/>
  <c r="AB26" i="28"/>
  <c r="AB29" i="28"/>
  <c r="AE22" i="29"/>
  <c r="AB28" i="28"/>
  <c r="AB37" i="28"/>
  <c r="AB31" i="28"/>
  <c r="AB32" i="28"/>
  <c r="AB34" i="28"/>
  <c r="AB27" i="28"/>
  <c r="AF27" i="27"/>
  <c r="AJ26" i="28"/>
  <c r="AJ29" i="28"/>
  <c r="AQ17" i="16"/>
  <c r="AF27" i="19"/>
  <c r="AU17" i="16"/>
  <c r="AM18" i="16"/>
  <c r="AM19" i="16" s="1"/>
  <c r="AI22" i="16"/>
  <c r="D26" i="18"/>
  <c r="D29" i="18"/>
  <c r="H26" i="15"/>
  <c r="H29" i="15"/>
  <c r="D26" i="15"/>
  <c r="D29" i="15"/>
  <c r="D92" i="15"/>
  <c r="AE41" i="19" l="1"/>
  <c r="AF41" i="19" s="1"/>
  <c r="AE42" i="19"/>
  <c r="AF42" i="19" s="1"/>
  <c r="AE41" i="26"/>
  <c r="AF41" i="26" s="1"/>
  <c r="AE42" i="26"/>
  <c r="AF42" i="26" s="1"/>
  <c r="AI41" i="16"/>
  <c r="AJ41" i="16" s="1"/>
  <c r="AI42" i="16"/>
  <c r="AJ42" i="16" s="1"/>
  <c r="AE41" i="29"/>
  <c r="AF41" i="29" s="1"/>
  <c r="AE42" i="29"/>
  <c r="AF42" i="29" s="1"/>
  <c r="AE94" i="16"/>
  <c r="AF94" i="16" s="1"/>
  <c r="AE96" i="16"/>
  <c r="AF96" i="16" s="1"/>
  <c r="AE102" i="16"/>
  <c r="AF102" i="16" s="1"/>
  <c r="AE97" i="16"/>
  <c r="AF97" i="16" s="1"/>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F32" i="28"/>
  <c r="AF31" i="28"/>
  <c r="AF34" i="28"/>
  <c r="AF28" i="28"/>
  <c r="AF37" i="28"/>
  <c r="AF27" i="28"/>
  <c r="AI22" i="26"/>
  <c r="AF27" i="29"/>
  <c r="AM20" i="16"/>
  <c r="AN20" i="16" s="1"/>
  <c r="AU18" i="16"/>
  <c r="AU19" i="16" s="1"/>
  <c r="AJ27" i="16"/>
  <c r="AQ18" i="16"/>
  <c r="AQ19" i="16" s="1"/>
  <c r="AQ20" i="16" s="1"/>
  <c r="AR20" i="16" s="1"/>
  <c r="AJ27" i="19"/>
  <c r="L26" i="15"/>
  <c r="L29" i="15"/>
  <c r="L26" i="18"/>
  <c r="L29" i="18"/>
  <c r="AI41" i="26" l="1"/>
  <c r="AJ41" i="26" s="1"/>
  <c r="AI42" i="26"/>
  <c r="AJ42" i="26" s="1"/>
  <c r="AI41" i="29"/>
  <c r="AJ41" i="29" s="1"/>
  <c r="AI42" i="29"/>
  <c r="AJ42" i="29" s="1"/>
  <c r="AI41" i="27"/>
  <c r="AJ41" i="27" s="1"/>
  <c r="AI42" i="27"/>
  <c r="AJ42" i="27" s="1"/>
  <c r="AI41" i="19"/>
  <c r="AJ41" i="19" s="1"/>
  <c r="AI42" i="19"/>
  <c r="AJ42" i="19" s="1"/>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Q84" i="19"/>
  <c r="AU84" i="19"/>
  <c r="AM87" i="19"/>
  <c r="AM22" i="29"/>
  <c r="AM22" i="27"/>
  <c r="AN26" i="28"/>
  <c r="AN29" i="28"/>
  <c r="AN37" i="28"/>
  <c r="AN28" i="28"/>
  <c r="AN34" i="28"/>
  <c r="AN31" i="28"/>
  <c r="AN27" i="28"/>
  <c r="AN32" i="28"/>
  <c r="AQ22" i="29"/>
  <c r="AQ22" i="27"/>
  <c r="AM22" i="16"/>
  <c r="AJ27" i="26"/>
  <c r="AM22" i="26"/>
  <c r="AU22" i="29"/>
  <c r="AQ22" i="16"/>
  <c r="AU20" i="16"/>
  <c r="AN27" i="19"/>
  <c r="P26" i="18"/>
  <c r="P29" i="18"/>
  <c r="P26" i="15"/>
  <c r="P29" i="15"/>
  <c r="H26" i="18"/>
  <c r="H29" i="18"/>
  <c r="AM41" i="26" l="1"/>
  <c r="AN41" i="26" s="1"/>
  <c r="AM42" i="26"/>
  <c r="AN42" i="26" s="1"/>
  <c r="AM41" i="29"/>
  <c r="AN41" i="29" s="1"/>
  <c r="AM42" i="29"/>
  <c r="AN42" i="29" s="1"/>
  <c r="AM41" i="27"/>
  <c r="AN41" i="27" s="1"/>
  <c r="AM42" i="27"/>
  <c r="AN42" i="27" s="1"/>
  <c r="AQ41" i="27"/>
  <c r="AR41" i="27" s="1"/>
  <c r="AQ42" i="27"/>
  <c r="AR42" i="27" s="1"/>
  <c r="AU41" i="29"/>
  <c r="AV41" i="29" s="1"/>
  <c r="AU42" i="29"/>
  <c r="AV42" i="29" s="1"/>
  <c r="AQ41" i="29"/>
  <c r="AR41" i="29" s="1"/>
  <c r="AQ42" i="29"/>
  <c r="AR42" i="29" s="1"/>
  <c r="AU41" i="19"/>
  <c r="AV41" i="19" s="1"/>
  <c r="AU42" i="19"/>
  <c r="AV42" i="19" s="1"/>
  <c r="AQ41" i="16"/>
  <c r="AR41" i="16" s="1"/>
  <c r="AQ42" i="16"/>
  <c r="AR42" i="16" s="1"/>
  <c r="AM41" i="16"/>
  <c r="AN41" i="16" s="1"/>
  <c r="AM42" i="16"/>
  <c r="AN42" i="16" s="1"/>
  <c r="AM41" i="19"/>
  <c r="AN41" i="19" s="1"/>
  <c r="AM42" i="19"/>
  <c r="AN42" i="19" s="1"/>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7" i="16"/>
  <c r="AV97" i="16" s="1"/>
  <c r="AU99" i="16"/>
  <c r="AV99"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U22" i="27"/>
  <c r="AU22" i="26"/>
  <c r="AN27" i="27"/>
  <c r="AR26" i="28"/>
  <c r="AR29" i="28"/>
  <c r="AV27" i="29"/>
  <c r="AR37" i="28"/>
  <c r="AR31" i="28"/>
  <c r="AR28" i="28"/>
  <c r="AR32" i="28"/>
  <c r="AR27" i="28"/>
  <c r="AR34" i="28"/>
  <c r="AN27" i="26"/>
  <c r="AR27" i="27"/>
  <c r="AR27" i="26"/>
  <c r="AR27" i="29"/>
  <c r="AR27" i="16"/>
  <c r="AR27" i="19"/>
  <c r="AV20" i="16"/>
  <c r="AU22" i="16"/>
  <c r="AV27" i="19"/>
  <c r="T29" i="15"/>
  <c r="T26" i="15"/>
  <c r="T26" i="18"/>
  <c r="T29" i="18"/>
  <c r="AU41" i="27" l="1"/>
  <c r="AV41" i="27" s="1"/>
  <c r="AU42" i="27"/>
  <c r="AV42" i="27" s="1"/>
  <c r="AQ41" i="26"/>
  <c r="AR41" i="26" s="1"/>
  <c r="AQ42" i="26"/>
  <c r="AR42" i="26" s="1"/>
  <c r="AU41" i="16"/>
  <c r="AV41" i="16" s="1"/>
  <c r="AU42" i="16"/>
  <c r="AV42" i="16" s="1"/>
  <c r="AU94" i="16"/>
  <c r="AV94" i="16" s="1"/>
  <c r="AQ41" i="19"/>
  <c r="AR41" i="19" s="1"/>
  <c r="AQ42" i="19"/>
  <c r="AR42" i="19" s="1"/>
  <c r="AU41" i="26"/>
  <c r="AV41" i="26" s="1"/>
  <c r="AU42" i="26"/>
  <c r="AV42" i="26" s="1"/>
  <c r="AU91" i="16"/>
  <c r="AV91" i="16" s="1"/>
  <c r="AU102" i="16"/>
  <c r="AV102" i="16" s="1"/>
  <c r="AU96" i="16"/>
  <c r="AV96" i="16" s="1"/>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AK18" i="23" l="1"/>
  <c r="AV129" i="17"/>
  <c r="AV131" i="17" s="1"/>
  <c r="W22" i="4" s="1"/>
  <c r="W23" i="4" s="1"/>
  <c r="AV64" i="17"/>
  <c r="AV66" i="17" s="1"/>
  <c r="P22" i="4" s="1"/>
  <c r="I21" i="4"/>
  <c r="Q18" i="23"/>
  <c r="G18" i="23"/>
  <c r="B21" i="4"/>
  <c r="AA18" i="23"/>
  <c r="P21" i="4"/>
  <c r="AV64" i="3"/>
  <c r="AV66" i="3" s="1"/>
  <c r="AU128" i="3"/>
  <c r="AV128" i="3" s="1"/>
  <c r="AV127" i="3"/>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s="1"/>
  <c r="B26" i="4" l="1"/>
  <c r="B25" i="4"/>
  <c r="D32" i="4" l="1" a="1"/>
  <c r="C34" i="4" a="1"/>
  <c r="B35" i="4" a="1"/>
  <c r="E34" i="4" a="1"/>
  <c r="C32" i="4" a="1"/>
  <c r="F32" i="4" a="1"/>
  <c r="D35" i="4" a="1"/>
  <c r="C35" i="4" a="1"/>
  <c r="F33" i="4" a="1"/>
  <c r="B33" i="4" a="1"/>
  <c r="E35" i="4" a="1"/>
  <c r="C33" i="4" a="1"/>
  <c r="F34" i="4" a="1"/>
  <c r="F35" i="4" a="1"/>
  <c r="E32" i="4" a="1"/>
  <c r="D33" i="4" a="1"/>
  <c r="D34" i="4" a="1"/>
  <c r="E33" i="4" a="1"/>
  <c r="B34" i="4" a="1"/>
  <c r="AA29" i="2" l="1"/>
  <c r="D79" i="16"/>
  <c r="D79" i="19"/>
  <c r="D14" i="19"/>
  <c r="D14" i="16"/>
  <c r="D79" i="15"/>
  <c r="D14" i="18"/>
  <c r="D14" i="15"/>
  <c r="D79" i="18"/>
  <c r="H79" i="15" l="1"/>
  <c r="H14" i="15"/>
  <c r="H14" i="18"/>
  <c r="H79" i="18"/>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L14" i="19"/>
  <c r="L14" i="16"/>
  <c r="L79" i="16"/>
  <c r="AC29" i="2"/>
  <c r="L79" i="19"/>
  <c r="L14" i="15"/>
  <c r="L79" i="15"/>
  <c r="L79" i="18"/>
  <c r="L14" i="18"/>
  <c r="D87" i="16" l="1"/>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D29" i="2"/>
  <c r="P79" i="16"/>
  <c r="P14" i="16"/>
  <c r="P79" i="19"/>
  <c r="P14" i="19"/>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H22" i="16" l="1"/>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E29" i="2"/>
  <c r="T79" i="16"/>
  <c r="T79" i="19"/>
  <c r="T14" i="19"/>
  <c r="T14" i="16"/>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16"/>
  <c r="X79" i="16"/>
  <c r="X14" i="19"/>
  <c r="X79" i="19"/>
  <c r="AF29" i="2"/>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G29" i="2"/>
  <c r="AB14" i="19"/>
  <c r="AB79" i="16"/>
  <c r="AB14" i="16"/>
  <c r="AB79" i="1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F79" i="16"/>
  <c r="AF14" i="16"/>
  <c r="AH29" i="2"/>
  <c r="AF14" i="19"/>
  <c r="AF79" i="19"/>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I29" i="2"/>
  <c r="AJ79" i="19"/>
  <c r="AJ14" i="19"/>
  <c r="AJ79" i="16"/>
  <c r="AJ14" i="1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J29" i="2"/>
  <c r="AN14" i="16"/>
  <c r="AN14" i="19"/>
  <c r="AN79" i="19"/>
  <c r="AN79" i="16"/>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R79" i="19"/>
  <c r="AK29" i="2"/>
  <c r="AL29" i="2" s="1"/>
  <c r="AR14" i="16"/>
  <c r="AR79" i="16"/>
  <c r="AR14" i="19"/>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D79" i="29" l="1"/>
  <c r="D14" i="29"/>
  <c r="D14" i="26"/>
  <c r="AM29" i="2"/>
  <c r="D79" i="26"/>
  <c r="Q33" i="2"/>
  <c r="F25" i="15"/>
  <c r="F25" i="18"/>
  <c r="X11" i="4"/>
  <c r="W124" i="18"/>
  <c r="W125" i="18" s="1"/>
  <c r="X123" i="15"/>
  <c r="AJ87" i="16"/>
  <c r="N16" i="23" s="1"/>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19"/>
  <c r="AV14" i="19"/>
  <c r="AV14" i="16"/>
  <c r="AV79" i="16"/>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H14" i="29" l="1"/>
  <c r="H79" i="26"/>
  <c r="AN29" i="2"/>
  <c r="H14" i="26"/>
  <c r="H79" i="29"/>
  <c r="AE123" i="18"/>
  <c r="R33" i="2"/>
  <c r="J25" i="15"/>
  <c r="J25" i="18"/>
  <c r="X124" i="18"/>
  <c r="R9" i="23"/>
  <c r="L129" i="15"/>
  <c r="L131" i="15" s="1"/>
  <c r="J13" i="4" s="1"/>
  <c r="X12" i="4"/>
  <c r="AA124" i="15"/>
  <c r="AA125" i="15" s="1"/>
  <c r="AA124" i="18"/>
  <c r="AA125" i="18" s="1"/>
  <c r="AE123" i="15"/>
  <c r="AF123" i="15" s="1"/>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L24" i="2" s="1"/>
  <c r="AP19" i="19"/>
  <c r="AR19" i="19" s="1"/>
  <c r="AP84" i="19"/>
  <c r="AR84" i="19" s="1"/>
  <c r="AP84" i="16"/>
  <c r="AR84" i="16" s="1"/>
  <c r="AP19" i="16"/>
  <c r="AR19" i="1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B83" i="26" l="1"/>
  <c r="D83" i="26" s="1"/>
  <c r="B83" i="29"/>
  <c r="D83" i="29" s="1"/>
  <c r="AM23" i="2"/>
  <c r="B18" i="29"/>
  <c r="D18" i="29" s="1"/>
  <c r="B18" i="26"/>
  <c r="D18" i="26" s="1"/>
  <c r="L14" i="26"/>
  <c r="L14" i="29"/>
  <c r="L79" i="26"/>
  <c r="AO29" i="2"/>
  <c r="L79" i="29"/>
  <c r="B84" i="26"/>
  <c r="D84" i="26" s="1"/>
  <c r="B19" i="26"/>
  <c r="D19" i="26" s="1"/>
  <c r="B19" i="29"/>
  <c r="D19" i="29" s="1"/>
  <c r="B84" i="29"/>
  <c r="D84" i="29" s="1"/>
  <c r="AM24" i="2"/>
  <c r="B82" i="26"/>
  <c r="D82" i="26" s="1"/>
  <c r="B17" i="29"/>
  <c r="D17" i="29" s="1"/>
  <c r="D22" i="29" s="1"/>
  <c r="Y8" i="23" s="1"/>
  <c r="B17" i="26"/>
  <c r="D17" i="26" s="1"/>
  <c r="B82" i="29"/>
  <c r="D82" i="29" s="1"/>
  <c r="D87" i="29" s="1"/>
  <c r="AI8" i="23" s="1"/>
  <c r="AM22" i="2"/>
  <c r="R10" i="23"/>
  <c r="S33" i="2"/>
  <c r="N25" i="15"/>
  <c r="N25" i="18"/>
  <c r="AB124" i="18"/>
  <c r="AB124" i="15"/>
  <c r="AE124" i="15"/>
  <c r="AE125" i="15" s="1"/>
  <c r="AI123" i="18"/>
  <c r="AI124" i="18" s="1"/>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F124" i="18"/>
  <c r="AE125" i="18"/>
  <c r="W127" i="15"/>
  <c r="X126" i="15"/>
  <c r="W127" i="18"/>
  <c r="X126" i="18"/>
  <c r="C60" i="15"/>
  <c r="D59" i="15"/>
  <c r="G59" i="15"/>
  <c r="H58" i="15"/>
  <c r="L25" i="15"/>
  <c r="L55" i="15" s="1"/>
  <c r="K58" i="15" s="1"/>
  <c r="L25" i="18"/>
  <c r="L55" i="18" s="1"/>
  <c r="K58" i="18" s="1"/>
  <c r="H58" i="18"/>
  <c r="G59" i="18"/>
  <c r="C60" i="18"/>
  <c r="D59" i="18"/>
  <c r="P79" i="29" l="1"/>
  <c r="P79" i="26"/>
  <c r="AP29" i="2"/>
  <c r="P14" i="29"/>
  <c r="P14" i="26"/>
  <c r="F82" i="26"/>
  <c r="H82" i="26" s="1"/>
  <c r="H87" i="26" s="1"/>
  <c r="O9" i="23" s="1"/>
  <c r="AN22" i="2"/>
  <c r="F82" i="29"/>
  <c r="H82" i="29" s="1"/>
  <c r="F17" i="29"/>
  <c r="H17" i="29" s="1"/>
  <c r="H22" i="29" s="1"/>
  <c r="Y9" i="23" s="1"/>
  <c r="F17" i="26"/>
  <c r="H17" i="26" s="1"/>
  <c r="H22" i="26" s="1"/>
  <c r="E9" i="23" s="1"/>
  <c r="D22" i="26"/>
  <c r="E8" i="23" s="1"/>
  <c r="D87" i="26"/>
  <c r="O8" i="23" s="1"/>
  <c r="F19" i="26"/>
  <c r="H19" i="26" s="1"/>
  <c r="F84" i="26"/>
  <c r="H84" i="26" s="1"/>
  <c r="F84" i="29"/>
  <c r="H84" i="29" s="1"/>
  <c r="AN24" i="2"/>
  <c r="F19" i="29"/>
  <c r="H19" i="29" s="1"/>
  <c r="F83" i="29"/>
  <c r="H83" i="29" s="1"/>
  <c r="F83" i="26"/>
  <c r="H83" i="26" s="1"/>
  <c r="F18" i="29"/>
  <c r="H18" i="29" s="1"/>
  <c r="AN23" i="2"/>
  <c r="F18" i="26"/>
  <c r="H18" i="26" s="1"/>
  <c r="AM123" i="18"/>
  <c r="AN123" i="18" s="1"/>
  <c r="T33" i="2"/>
  <c r="R25" i="18"/>
  <c r="R25" i="15"/>
  <c r="AF124" i="15"/>
  <c r="AJ123" i="18"/>
  <c r="AJ123" i="15"/>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R90" i="15"/>
  <c r="AR120" i="15" s="1"/>
  <c r="AR90" i="18"/>
  <c r="AR120" i="18" s="1"/>
  <c r="AI125" i="15"/>
  <c r="AJ124" i="15"/>
  <c r="AI125" i="18"/>
  <c r="AJ124" i="18"/>
  <c r="AA127" i="15"/>
  <c r="AB126" i="15"/>
  <c r="AB126" i="18"/>
  <c r="AA127" i="18"/>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H87" i="29" l="1"/>
  <c r="AI9" i="23" s="1"/>
  <c r="AO22" i="2"/>
  <c r="J82" i="29"/>
  <c r="L82" i="29" s="1"/>
  <c r="J17" i="29"/>
  <c r="L17" i="29" s="1"/>
  <c r="J82" i="26"/>
  <c r="L82" i="26" s="1"/>
  <c r="J17" i="26"/>
  <c r="L17" i="26" s="1"/>
  <c r="J84" i="29"/>
  <c r="L84" i="29" s="1"/>
  <c r="AO24" i="2"/>
  <c r="J19" i="29"/>
  <c r="L19" i="29" s="1"/>
  <c r="J84" i="26"/>
  <c r="L84" i="26" s="1"/>
  <c r="J19" i="26"/>
  <c r="L19" i="26" s="1"/>
  <c r="T79" i="26"/>
  <c r="T79" i="29"/>
  <c r="T14" i="29"/>
  <c r="AQ29" i="2"/>
  <c r="T14" i="26"/>
  <c r="AO23" i="2"/>
  <c r="J83" i="26"/>
  <c r="L83" i="26" s="1"/>
  <c r="J18" i="29"/>
  <c r="L18" i="29" s="1"/>
  <c r="J83" i="29"/>
  <c r="L83" i="29" s="1"/>
  <c r="J18" i="26"/>
  <c r="L18" i="26" s="1"/>
  <c r="AM124" i="18"/>
  <c r="AM125" i="18" s="1"/>
  <c r="U33" i="2"/>
  <c r="V25" i="15"/>
  <c r="V25" i="18"/>
  <c r="X15" i="4"/>
  <c r="AM124" i="15"/>
  <c r="AN124" i="15" s="1"/>
  <c r="AQ123" i="15"/>
  <c r="AR123" i="15" s="1"/>
  <c r="AQ123" i="18"/>
  <c r="AQ124" i="18" s="1"/>
  <c r="AV22" i="18"/>
  <c r="W19" i="23" s="1"/>
  <c r="AV87" i="15"/>
  <c r="M19" i="23" s="1"/>
  <c r="AV22" i="15"/>
  <c r="C19" i="23" s="1"/>
  <c r="X129" i="15"/>
  <c r="X131" i="15" s="1"/>
  <c r="R13" i="23" s="1"/>
  <c r="R12" i="23"/>
  <c r="J15" i="4"/>
  <c r="AV87" i="18"/>
  <c r="AG19" i="23" s="1"/>
  <c r="X129" i="18"/>
  <c r="X131" i="18" s="1"/>
  <c r="AL13" i="23" s="1"/>
  <c r="AA128" i="18"/>
  <c r="AB128" i="18" s="1"/>
  <c r="AB127" i="18"/>
  <c r="AA128" i="15"/>
  <c r="AB128" i="15" s="1"/>
  <c r="AB127" i="15"/>
  <c r="AJ125" i="18"/>
  <c r="AI126" i="18"/>
  <c r="AJ125" i="15"/>
  <c r="AI126" i="15"/>
  <c r="AV90" i="15"/>
  <c r="AV120" i="15" s="1"/>
  <c r="AV90" i="18"/>
  <c r="AV120" i="18" s="1"/>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N19" i="29" l="1"/>
  <c r="P19" i="29" s="1"/>
  <c r="N19" i="26"/>
  <c r="P19" i="26" s="1"/>
  <c r="N84" i="26"/>
  <c r="P84" i="26" s="1"/>
  <c r="N84" i="29"/>
  <c r="P84" i="29" s="1"/>
  <c r="AP24" i="2"/>
  <c r="AN124" i="18"/>
  <c r="L22" i="26"/>
  <c r="E10" i="23" s="1"/>
  <c r="L22" i="29"/>
  <c r="Y10" i="23" s="1"/>
  <c r="N18" i="26"/>
  <c r="P18" i="26" s="1"/>
  <c r="AP23" i="2"/>
  <c r="N83" i="29"/>
  <c r="P83" i="29" s="1"/>
  <c r="N18" i="29"/>
  <c r="P18" i="29" s="1"/>
  <c r="N83" i="26"/>
  <c r="P83" i="26" s="1"/>
  <c r="X14" i="26"/>
  <c r="X79" i="29"/>
  <c r="X79" i="26"/>
  <c r="AR29" i="2"/>
  <c r="X14" i="29"/>
  <c r="L87" i="29"/>
  <c r="AI10" i="23" s="1"/>
  <c r="L87" i="26"/>
  <c r="O10" i="23" s="1"/>
  <c r="N17" i="29"/>
  <c r="P17" i="29" s="1"/>
  <c r="N82" i="26"/>
  <c r="P82" i="26" s="1"/>
  <c r="P87" i="26" s="1"/>
  <c r="O11" i="23" s="1"/>
  <c r="AP22" i="2"/>
  <c r="N17" i="26"/>
  <c r="P17" i="26" s="1"/>
  <c r="P22" i="26" s="1"/>
  <c r="E11" i="23" s="1"/>
  <c r="N82" i="29"/>
  <c r="P82" i="29" s="1"/>
  <c r="P87" i="29" s="1"/>
  <c r="AI11" i="23" s="1"/>
  <c r="V33" i="2"/>
  <c r="Z25" i="18"/>
  <c r="Z25" i="15"/>
  <c r="B90" i="19"/>
  <c r="D90" i="19" s="1"/>
  <c r="D120" i="19" s="1"/>
  <c r="C123" i="19" s="1"/>
  <c r="B90" i="16"/>
  <c r="D90" i="16" s="1"/>
  <c r="D120" i="16" s="1"/>
  <c r="C123" i="16" s="1"/>
  <c r="AM125" i="15"/>
  <c r="AN125" i="15" s="1"/>
  <c r="X16" i="4"/>
  <c r="AR123" i="1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R84" i="26" l="1"/>
  <c r="T84" i="26" s="1"/>
  <c r="AQ24" i="2"/>
  <c r="R84" i="29"/>
  <c r="T84" i="29" s="1"/>
  <c r="R19" i="29"/>
  <c r="T19" i="29" s="1"/>
  <c r="R19" i="26"/>
  <c r="T19" i="26" s="1"/>
  <c r="R18" i="29"/>
  <c r="T18" i="29" s="1"/>
  <c r="R83" i="29"/>
  <c r="T83" i="29" s="1"/>
  <c r="R18" i="26"/>
  <c r="T18" i="26" s="1"/>
  <c r="R83" i="26"/>
  <c r="T83" i="26" s="1"/>
  <c r="AQ23" i="2"/>
  <c r="AB14" i="26"/>
  <c r="AS29" i="2"/>
  <c r="AB14" i="29"/>
  <c r="AB79" i="26"/>
  <c r="AB79" i="29"/>
  <c r="R17" i="29"/>
  <c r="T17" i="29" s="1"/>
  <c r="R17" i="26"/>
  <c r="T17" i="26" s="1"/>
  <c r="AQ22" i="2"/>
  <c r="R82" i="26"/>
  <c r="T82" i="26" s="1"/>
  <c r="R82" i="29"/>
  <c r="T82" i="29" s="1"/>
  <c r="T87" i="29" s="1"/>
  <c r="AI12" i="23" s="1"/>
  <c r="P22" i="29"/>
  <c r="Y11" i="23" s="1"/>
  <c r="AV123" i="18"/>
  <c r="AM126" i="15"/>
  <c r="AN126" i="15" s="1"/>
  <c r="AQ125" i="15"/>
  <c r="AR125" i="15" s="1"/>
  <c r="F90" i="16"/>
  <c r="F90" i="19"/>
  <c r="H90" i="19" s="1"/>
  <c r="H120" i="19" s="1"/>
  <c r="G123" i="19" s="1"/>
  <c r="W33" i="2"/>
  <c r="AD25" i="15"/>
  <c r="AD25" i="18"/>
  <c r="AU124" i="15"/>
  <c r="AV124" i="15" s="1"/>
  <c r="AF129" i="15"/>
  <c r="AF131" i="15" s="1"/>
  <c r="R15" i="23" s="1"/>
  <c r="AL14" i="23"/>
  <c r="J17" i="4"/>
  <c r="AF129" i="18"/>
  <c r="AF131" i="18" s="1"/>
  <c r="X18" i="4" s="1"/>
  <c r="D64" i="18"/>
  <c r="D66" i="18" s="1"/>
  <c r="D64" i="15"/>
  <c r="D66" i="15" s="1"/>
  <c r="AJ127" i="18"/>
  <c r="AI128" i="18"/>
  <c r="AJ128" i="18" s="1"/>
  <c r="AJ127" i="15"/>
  <c r="AI128" i="15"/>
  <c r="AJ128" i="15" s="1"/>
  <c r="AR125" i="18"/>
  <c r="AQ126" i="18"/>
  <c r="D123" i="19"/>
  <c r="C124" i="19"/>
  <c r="D123" i="16"/>
  <c r="C124" i="16"/>
  <c r="H90" i="16"/>
  <c r="H120" i="16" s="1"/>
  <c r="G123" i="16" s="1"/>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M127" i="15" l="1"/>
  <c r="T87" i="26"/>
  <c r="O12" i="23" s="1"/>
  <c r="AR22" i="2"/>
  <c r="V82" i="26"/>
  <c r="X82" i="26" s="1"/>
  <c r="V82" i="29"/>
  <c r="X82" i="29" s="1"/>
  <c r="V17" i="29"/>
  <c r="X17" i="29" s="1"/>
  <c r="V17" i="26"/>
  <c r="X17" i="26" s="1"/>
  <c r="V83" i="29"/>
  <c r="X83" i="29" s="1"/>
  <c r="AR23" i="2"/>
  <c r="V18" i="29"/>
  <c r="X18" i="29" s="1"/>
  <c r="V83" i="26"/>
  <c r="X83" i="26" s="1"/>
  <c r="V18" i="26"/>
  <c r="X18" i="26" s="1"/>
  <c r="T22" i="26"/>
  <c r="E12" i="23" s="1"/>
  <c r="T22" i="29"/>
  <c r="Y12" i="23" s="1"/>
  <c r="AQ126" i="15"/>
  <c r="V19" i="29"/>
  <c r="X19" i="29" s="1"/>
  <c r="V84" i="26"/>
  <c r="X84" i="26" s="1"/>
  <c r="V19" i="26"/>
  <c r="X19" i="26" s="1"/>
  <c r="AR24" i="2"/>
  <c r="V84" i="29"/>
  <c r="X84" i="29" s="1"/>
  <c r="AF79" i="26"/>
  <c r="AT29" i="2"/>
  <c r="AF14" i="26"/>
  <c r="AF14" i="29"/>
  <c r="AF79" i="29"/>
  <c r="AU125" i="15"/>
  <c r="J90" i="19"/>
  <c r="L90" i="19" s="1"/>
  <c r="L120" i="19" s="1"/>
  <c r="K123" i="19" s="1"/>
  <c r="J90" i="16"/>
  <c r="L90" i="16" s="1"/>
  <c r="L120" i="16" s="1"/>
  <c r="K123" i="16" s="1"/>
  <c r="X33" i="2"/>
  <c r="AH25" i="15"/>
  <c r="AH25" i="18"/>
  <c r="J18" i="4"/>
  <c r="AL15" i="23"/>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5"/>
  <c r="AR126" i="15"/>
  <c r="AQ127" i="18"/>
  <c r="AR126" i="18"/>
  <c r="X22" i="26" l="1"/>
  <c r="E13" i="23" s="1"/>
  <c r="X22" i="29"/>
  <c r="Y13" i="23" s="1"/>
  <c r="Z18" i="26"/>
  <c r="AB18" i="26" s="1"/>
  <c r="Z83" i="29"/>
  <c r="AB83" i="29" s="1"/>
  <c r="AS23" i="2"/>
  <c r="Z18" i="29"/>
  <c r="AB18" i="29" s="1"/>
  <c r="Z83" i="26"/>
  <c r="AB83" i="26" s="1"/>
  <c r="Z19" i="26"/>
  <c r="AB19" i="26" s="1"/>
  <c r="AS24" i="2"/>
  <c r="Z19" i="29"/>
  <c r="AB19" i="29" s="1"/>
  <c r="Z84" i="29"/>
  <c r="AB84" i="29" s="1"/>
  <c r="Z84" i="26"/>
  <c r="AB84" i="26" s="1"/>
  <c r="X87" i="29"/>
  <c r="AI13" i="23" s="1"/>
  <c r="AJ14" i="29"/>
  <c r="AJ79" i="29"/>
  <c r="AJ79" i="26"/>
  <c r="AJ14" i="26"/>
  <c r="AU29" i="2"/>
  <c r="X87" i="26"/>
  <c r="O13" i="23" s="1"/>
  <c r="AS22" i="2"/>
  <c r="Z82" i="29"/>
  <c r="AB82" i="29" s="1"/>
  <c r="Z17" i="26"/>
  <c r="AB17" i="26" s="1"/>
  <c r="AB22" i="26" s="1"/>
  <c r="E14" i="23" s="1"/>
  <c r="Z17" i="29"/>
  <c r="AB17" i="29" s="1"/>
  <c r="AB22" i="29" s="1"/>
  <c r="Y14" i="23" s="1"/>
  <c r="Z82" i="26"/>
  <c r="AB82" i="26" s="1"/>
  <c r="AB87" i="26" s="1"/>
  <c r="O14" i="23" s="1"/>
  <c r="N90" i="19"/>
  <c r="P90" i="19" s="1"/>
  <c r="P120" i="19" s="1"/>
  <c r="O123" i="19" s="1"/>
  <c r="N90" i="16"/>
  <c r="P90" i="16" s="1"/>
  <c r="P120" i="16" s="1"/>
  <c r="O123" i="16" s="1"/>
  <c r="Y33" i="2"/>
  <c r="AL25" i="15"/>
  <c r="AL25" i="18"/>
  <c r="AL16" i="23"/>
  <c r="R16" i="23"/>
  <c r="AN129" i="18"/>
  <c r="AN131" i="18" s="1"/>
  <c r="AL17" i="23" s="1"/>
  <c r="L64" i="18"/>
  <c r="L66" i="18" s="1"/>
  <c r="AB10" i="23" s="1"/>
  <c r="AN129" i="15"/>
  <c r="AN131" i="15" s="1"/>
  <c r="J20" i="4" s="1"/>
  <c r="H9" i="23"/>
  <c r="C12" i="4"/>
  <c r="Q12" i="4"/>
  <c r="L64" i="15"/>
  <c r="L66" i="15"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B87" i="29" l="1"/>
  <c r="AI14" i="23" s="1"/>
  <c r="AN14" i="26"/>
  <c r="AV29" i="2"/>
  <c r="AN14" i="29"/>
  <c r="AN79" i="29"/>
  <c r="AN79" i="26"/>
  <c r="AT23" i="2"/>
  <c r="AD18" i="26"/>
  <c r="AF18" i="26" s="1"/>
  <c r="AD83" i="29"/>
  <c r="AF83" i="29" s="1"/>
  <c r="AD18" i="29"/>
  <c r="AF18" i="29" s="1"/>
  <c r="AD83" i="26"/>
  <c r="AF83" i="26" s="1"/>
  <c r="AT22" i="2"/>
  <c r="AD82" i="29"/>
  <c r="AF82" i="29" s="1"/>
  <c r="AF87" i="29" s="1"/>
  <c r="AI15" i="23" s="1"/>
  <c r="AD17" i="26"/>
  <c r="AF17" i="26" s="1"/>
  <c r="AD17" i="29"/>
  <c r="AF17" i="29" s="1"/>
  <c r="AD82" i="26"/>
  <c r="AF82" i="26" s="1"/>
  <c r="AD19" i="29"/>
  <c r="AF19" i="29" s="1"/>
  <c r="AD84" i="26"/>
  <c r="AF84" i="26" s="1"/>
  <c r="AD19" i="26"/>
  <c r="AF19" i="26" s="1"/>
  <c r="AT24" i="2"/>
  <c r="AD84" i="29"/>
  <c r="AF84" i="29" s="1"/>
  <c r="X20" i="4"/>
  <c r="Z33" i="2"/>
  <c r="AP25" i="15"/>
  <c r="AP25" i="18"/>
  <c r="R90" i="16"/>
  <c r="T90" i="16" s="1"/>
  <c r="T120" i="16" s="1"/>
  <c r="S123" i="16" s="1"/>
  <c r="R90" i="19"/>
  <c r="T90" i="19" s="1"/>
  <c r="T120" i="19" s="1"/>
  <c r="S123" i="19" s="1"/>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AH17" i="29" l="1"/>
  <c r="AJ17" i="29" s="1"/>
  <c r="AH17" i="26"/>
  <c r="AJ17" i="26" s="1"/>
  <c r="AH82" i="26"/>
  <c r="AJ82" i="26" s="1"/>
  <c r="AH82" i="29"/>
  <c r="AJ82" i="29" s="1"/>
  <c r="AU22" i="2"/>
  <c r="AU23" i="2"/>
  <c r="AH83" i="29"/>
  <c r="AJ83" i="29" s="1"/>
  <c r="AH18" i="29"/>
  <c r="AJ18" i="29" s="1"/>
  <c r="AH18" i="26"/>
  <c r="AJ18" i="26" s="1"/>
  <c r="AH83" i="26"/>
  <c r="AJ83" i="26" s="1"/>
  <c r="AF87" i="26"/>
  <c r="O15" i="23" s="1"/>
  <c r="AR14" i="29"/>
  <c r="AR79" i="26"/>
  <c r="AW29" i="2"/>
  <c r="AR79" i="29"/>
  <c r="AR14" i="26"/>
  <c r="AH19" i="26"/>
  <c r="AJ19" i="26" s="1"/>
  <c r="AU24" i="2"/>
  <c r="AH19" i="29"/>
  <c r="AJ19" i="29" s="1"/>
  <c r="AH84" i="29"/>
  <c r="AJ84" i="29" s="1"/>
  <c r="AH84" i="26"/>
  <c r="AJ84" i="26" s="1"/>
  <c r="AF22" i="29"/>
  <c r="Y15" i="23" s="1"/>
  <c r="AF22" i="26"/>
  <c r="E15" i="23" s="1"/>
  <c r="V90" i="16"/>
  <c r="X90" i="16" s="1"/>
  <c r="X120" i="16" s="1"/>
  <c r="W123" i="16" s="1"/>
  <c r="V90" i="19"/>
  <c r="X90" i="19" s="1"/>
  <c r="X120" i="19" s="1"/>
  <c r="W123" i="19" s="1"/>
  <c r="AT25" i="18"/>
  <c r="AT25" i="15"/>
  <c r="C14" i="4"/>
  <c r="AV129" i="18"/>
  <c r="AV131" i="18" s="1"/>
  <c r="X22" i="4" s="1"/>
  <c r="AV129" i="15"/>
  <c r="AV131" i="15" s="1"/>
  <c r="J21" i="4"/>
  <c r="R18" i="23"/>
  <c r="X21" i="4"/>
  <c r="AL18" i="23"/>
  <c r="T64" i="15"/>
  <c r="T66" i="15" s="1"/>
  <c r="Q14" i="4"/>
  <c r="AB11" i="23"/>
  <c r="T64" i="18"/>
  <c r="T66" i="18" s="1"/>
  <c r="AB12" i="23"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L84" i="29" l="1"/>
  <c r="AN84" i="29" s="1"/>
  <c r="AV24" i="2"/>
  <c r="AL19" i="26"/>
  <c r="AN19" i="26" s="1"/>
  <c r="AL84" i="26"/>
  <c r="AN84" i="26" s="1"/>
  <c r="AL19" i="29"/>
  <c r="AN19" i="29" s="1"/>
  <c r="AV23" i="2"/>
  <c r="AL18" i="29"/>
  <c r="AN18" i="29" s="1"/>
  <c r="AL83" i="26"/>
  <c r="AN83" i="26" s="1"/>
  <c r="AL83" i="29"/>
  <c r="AN83" i="29" s="1"/>
  <c r="AL18" i="26"/>
  <c r="AN18" i="26" s="1"/>
  <c r="AV22" i="2"/>
  <c r="AL17" i="29"/>
  <c r="AN17" i="29" s="1"/>
  <c r="AN22" i="29" s="1"/>
  <c r="Y17" i="23" s="1"/>
  <c r="AL82" i="29"/>
  <c r="AN82" i="29" s="1"/>
  <c r="AN87" i="29" s="1"/>
  <c r="AI17" i="23" s="1"/>
  <c r="AL82" i="26"/>
  <c r="AN82" i="26" s="1"/>
  <c r="AL17" i="26"/>
  <c r="AN17" i="26" s="1"/>
  <c r="AJ87" i="29"/>
  <c r="AI16" i="23" s="1"/>
  <c r="AX29" i="2"/>
  <c r="AV79" i="26"/>
  <c r="AV14" i="26"/>
  <c r="AV14" i="29"/>
  <c r="AV79" i="29"/>
  <c r="AJ87" i="26"/>
  <c r="O16" i="23" s="1"/>
  <c r="AJ22" i="26"/>
  <c r="E16" i="23" s="1"/>
  <c r="AJ22" i="29"/>
  <c r="Y16" i="23" s="1"/>
  <c r="AL19" i="23"/>
  <c r="Q15" i="4"/>
  <c r="X64" i="18"/>
  <c r="X66" i="18" s="1"/>
  <c r="AB13" i="23" s="1"/>
  <c r="X23" i="4"/>
  <c r="X64" i="15"/>
  <c r="X66" i="15" s="1"/>
  <c r="C16" i="4" s="1"/>
  <c r="D129" i="16"/>
  <c r="D131" i="16" s="1"/>
  <c r="S8" i="23" s="1"/>
  <c r="R19" i="23"/>
  <c r="J22" i="4"/>
  <c r="J23" i="4" s="1"/>
  <c r="D129" i="19"/>
  <c r="D131" i="19" s="1"/>
  <c r="Y11" i="4" s="1"/>
  <c r="H12" i="23"/>
  <c r="C15" i="4"/>
  <c r="AB62" i="15"/>
  <c r="AA63" i="15"/>
  <c r="AB63" i="15" s="1"/>
  <c r="AI61" i="18"/>
  <c r="AJ60" i="18"/>
  <c r="AA33" i="2"/>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P17" i="26" l="1"/>
  <c r="AR17" i="26" s="1"/>
  <c r="AW22" i="2"/>
  <c r="AP17" i="29"/>
  <c r="AR17" i="29" s="1"/>
  <c r="AP82" i="26"/>
  <c r="AR82" i="26" s="1"/>
  <c r="AP82" i="29"/>
  <c r="AR82" i="29" s="1"/>
  <c r="AP18" i="26"/>
  <c r="AR18" i="26" s="1"/>
  <c r="AW23" i="2"/>
  <c r="AP83" i="26"/>
  <c r="AR83" i="26" s="1"/>
  <c r="AP83" i="29"/>
  <c r="AR83" i="29" s="1"/>
  <c r="AP18" i="29"/>
  <c r="AR18" i="29" s="1"/>
  <c r="D79" i="28"/>
  <c r="D14" i="27"/>
  <c r="D14" i="28"/>
  <c r="AY29" i="2"/>
  <c r="D79" i="27"/>
  <c r="AN22" i="26"/>
  <c r="E17" i="23" s="1"/>
  <c r="AP19" i="26"/>
  <c r="AR19" i="26" s="1"/>
  <c r="AW24" i="2"/>
  <c r="AP84" i="29"/>
  <c r="AR84" i="29" s="1"/>
  <c r="AP19" i="29"/>
  <c r="AR19" i="29" s="1"/>
  <c r="AP84" i="26"/>
  <c r="AR84" i="26" s="1"/>
  <c r="AN87" i="26"/>
  <c r="O17" i="23" s="1"/>
  <c r="AD90" i="19"/>
  <c r="AF90" i="19" s="1"/>
  <c r="AF120" i="19" s="1"/>
  <c r="AE123" i="19" s="1"/>
  <c r="AD90" i="16"/>
  <c r="AF90" i="16" s="1"/>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B33" i="2"/>
  <c r="AI62" i="18"/>
  <c r="AJ61" i="18"/>
  <c r="AT84" i="26" l="1"/>
  <c r="AV84" i="26" s="1"/>
  <c r="AT19" i="26"/>
  <c r="AV19" i="26" s="1"/>
  <c r="AX24" i="2"/>
  <c r="AT19" i="29"/>
  <c r="AV19" i="29" s="1"/>
  <c r="AT84" i="29"/>
  <c r="AV84" i="29" s="1"/>
  <c r="AX23" i="2"/>
  <c r="AT83" i="26"/>
  <c r="AV83" i="26" s="1"/>
  <c r="AT83" i="29"/>
  <c r="AV83" i="29" s="1"/>
  <c r="AT18" i="26"/>
  <c r="AV18" i="26" s="1"/>
  <c r="AT18" i="29"/>
  <c r="AV18" i="29" s="1"/>
  <c r="AR87" i="29"/>
  <c r="AI18" i="23" s="1"/>
  <c r="AR87" i="26"/>
  <c r="O18" i="23" s="1"/>
  <c r="AR22" i="29"/>
  <c r="Y18" i="23" s="1"/>
  <c r="H79" i="28"/>
  <c r="H14" i="27"/>
  <c r="H79" i="27"/>
  <c r="AZ29" i="2"/>
  <c r="H14" i="28"/>
  <c r="AT17" i="29"/>
  <c r="AV17" i="29" s="1"/>
  <c r="AT82" i="26"/>
  <c r="AV82" i="26" s="1"/>
  <c r="AV87" i="26" s="1"/>
  <c r="O19" i="23" s="1"/>
  <c r="AT82" i="29"/>
  <c r="AV82" i="29" s="1"/>
  <c r="AV87" i="29" s="1"/>
  <c r="AI19" i="23" s="1"/>
  <c r="AT17" i="26"/>
  <c r="AV17" i="26" s="1"/>
  <c r="AV22" i="26" s="1"/>
  <c r="E19" i="23" s="1"/>
  <c r="AX22" i="2"/>
  <c r="AR22" i="26"/>
  <c r="E18" i="23"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C33" i="2"/>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17" i="27" l="1"/>
  <c r="D17" i="27" s="1"/>
  <c r="B82" i="27"/>
  <c r="D82" i="27" s="1"/>
  <c r="AY22" i="2"/>
  <c r="B82" i="28"/>
  <c r="D82" i="28" s="1"/>
  <c r="B17" i="28"/>
  <c r="D17" i="28" s="1"/>
  <c r="AV22" i="29"/>
  <c r="Y19" i="23" s="1"/>
  <c r="B83" i="28"/>
  <c r="D83" i="28" s="1"/>
  <c r="B18" i="28"/>
  <c r="D18" i="28" s="1"/>
  <c r="B18" i="27"/>
  <c r="D18" i="27" s="1"/>
  <c r="AY23" i="2"/>
  <c r="B83" i="27"/>
  <c r="D83" i="27" s="1"/>
  <c r="L14" i="28"/>
  <c r="BA29" i="2"/>
  <c r="L14" i="27"/>
  <c r="L79" i="28"/>
  <c r="L79" i="27"/>
  <c r="B19" i="27"/>
  <c r="D19" i="27" s="1"/>
  <c r="B19" i="28"/>
  <c r="D19" i="28" s="1"/>
  <c r="B84" i="27"/>
  <c r="D84" i="27" s="1"/>
  <c r="AY24" i="2"/>
  <c r="B84" i="28"/>
  <c r="D84" i="28" s="1"/>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AD33" i="2"/>
  <c r="D59" i="19"/>
  <c r="C60" i="19"/>
  <c r="C60" i="16"/>
  <c r="D59" i="16"/>
  <c r="F19" i="28" l="1"/>
  <c r="H19" i="28" s="1"/>
  <c r="F19" i="27"/>
  <c r="H19" i="27" s="1"/>
  <c r="F84" i="28"/>
  <c r="H84" i="28" s="1"/>
  <c r="F84" i="27"/>
  <c r="H84" i="27" s="1"/>
  <c r="AZ24" i="2"/>
  <c r="D22" i="28"/>
  <c r="Z8" i="23" s="1"/>
  <c r="P14" i="28"/>
  <c r="P79" i="27"/>
  <c r="BB29" i="2"/>
  <c r="P14" i="27"/>
  <c r="P79" i="28"/>
  <c r="F83" i="27"/>
  <c r="H83" i="27" s="1"/>
  <c r="F18" i="28"/>
  <c r="H18" i="28" s="1"/>
  <c r="F18" i="27"/>
  <c r="H18" i="27" s="1"/>
  <c r="AZ23" i="2"/>
  <c r="F83" i="28"/>
  <c r="H83" i="28" s="1"/>
  <c r="D87" i="28"/>
  <c r="AJ8" i="23" s="1"/>
  <c r="F17" i="27"/>
  <c r="H17" i="27" s="1"/>
  <c r="F17" i="28"/>
  <c r="H17" i="28" s="1"/>
  <c r="F82" i="28"/>
  <c r="H82" i="28" s="1"/>
  <c r="H87" i="28" s="1"/>
  <c r="AJ9" i="23" s="1"/>
  <c r="F82" i="27"/>
  <c r="H82" i="27" s="1"/>
  <c r="AZ22" i="2"/>
  <c r="D87" i="27"/>
  <c r="P8" i="23" s="1"/>
  <c r="D22" i="27"/>
  <c r="F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AE33" i="2"/>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H87" i="27" l="1"/>
  <c r="P9" i="23" s="1"/>
  <c r="BA22" i="2"/>
  <c r="J17" i="28"/>
  <c r="L17" i="28" s="1"/>
  <c r="J82" i="28"/>
  <c r="L82" i="28" s="1"/>
  <c r="J82" i="27"/>
  <c r="L82" i="27" s="1"/>
  <c r="J17" i="27"/>
  <c r="L17" i="27" s="1"/>
  <c r="H22" i="27"/>
  <c r="F9" i="23" s="1"/>
  <c r="J19" i="28"/>
  <c r="L19" i="28" s="1"/>
  <c r="J84" i="28"/>
  <c r="L84" i="28" s="1"/>
  <c r="J19" i="27"/>
  <c r="L19" i="27" s="1"/>
  <c r="J84" i="27"/>
  <c r="L84" i="27" s="1"/>
  <c r="BA24" i="2"/>
  <c r="BC29" i="2"/>
  <c r="T14" i="28"/>
  <c r="T79" i="28"/>
  <c r="T79" i="27"/>
  <c r="T14" i="27"/>
  <c r="H22" i="28"/>
  <c r="Z9" i="23" s="1"/>
  <c r="J83" i="27"/>
  <c r="L83" i="27" s="1"/>
  <c r="BA23" i="2"/>
  <c r="J18" i="28"/>
  <c r="L18" i="28" s="1"/>
  <c r="J83" i="28"/>
  <c r="L83" i="28" s="1"/>
  <c r="J18" i="27"/>
  <c r="L18" i="27"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AF33" i="2"/>
  <c r="C62" i="19"/>
  <c r="D61" i="19"/>
  <c r="C62" i="16"/>
  <c r="D61" i="16"/>
  <c r="L22" i="27" l="1"/>
  <c r="F10" i="23" s="1"/>
  <c r="L87" i="27"/>
  <c r="P10" i="23" s="1"/>
  <c r="L87" i="28"/>
  <c r="AJ10" i="23" s="1"/>
  <c r="L22" i="28"/>
  <c r="Z10" i="23" s="1"/>
  <c r="N17" i="27"/>
  <c r="P17" i="27" s="1"/>
  <c r="BB22" i="2"/>
  <c r="N17" i="28"/>
  <c r="P17" i="28" s="1"/>
  <c r="N82" i="27"/>
  <c r="P82" i="27" s="1"/>
  <c r="N82" i="28"/>
  <c r="P82" i="28" s="1"/>
  <c r="X79" i="28"/>
  <c r="BD29" i="2"/>
  <c r="X79" i="27"/>
  <c r="X14" i="28"/>
  <c r="X14" i="27"/>
  <c r="N18" i="27"/>
  <c r="P18" i="27" s="1"/>
  <c r="N83" i="27"/>
  <c r="P83" i="27" s="1"/>
  <c r="N83" i="28"/>
  <c r="P83" i="28" s="1"/>
  <c r="BB23" i="2"/>
  <c r="N18" i="28"/>
  <c r="P18" i="28" s="1"/>
  <c r="N19" i="27"/>
  <c r="P19" i="27" s="1"/>
  <c r="N84" i="28"/>
  <c r="P84" i="28" s="1"/>
  <c r="N19" i="28"/>
  <c r="P19" i="28" s="1"/>
  <c r="N84" i="27"/>
  <c r="P84" i="27" s="1"/>
  <c r="BB24" i="2"/>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AG33" i="2"/>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P22" i="28" l="1"/>
  <c r="Z11" i="23" s="1"/>
  <c r="R18" i="27"/>
  <c r="T18" i="27" s="1"/>
  <c r="BC23" i="2"/>
  <c r="R18" i="28"/>
  <c r="T18" i="28" s="1"/>
  <c r="R83" i="28"/>
  <c r="T83" i="28" s="1"/>
  <c r="R83" i="27"/>
  <c r="T83" i="27" s="1"/>
  <c r="R82" i="27"/>
  <c r="T82" i="27" s="1"/>
  <c r="R17" i="28"/>
  <c r="T17" i="28" s="1"/>
  <c r="T22" i="28" s="1"/>
  <c r="Z12" i="23" s="1"/>
  <c r="BC22" i="2"/>
  <c r="R17" i="27"/>
  <c r="T17" i="27" s="1"/>
  <c r="R82" i="28"/>
  <c r="T82" i="28" s="1"/>
  <c r="R84" i="27"/>
  <c r="T84" i="27" s="1"/>
  <c r="R19" i="27"/>
  <c r="T19" i="27" s="1"/>
  <c r="R84" i="28"/>
  <c r="T84" i="28" s="1"/>
  <c r="R19" i="28"/>
  <c r="T19" i="28" s="1"/>
  <c r="BC24" i="2"/>
  <c r="P87" i="27"/>
  <c r="P11" i="23" s="1"/>
  <c r="P22" i="27"/>
  <c r="F11" i="23" s="1"/>
  <c r="P87" i="28"/>
  <c r="AJ11" i="23" s="1"/>
  <c r="AB79" i="27"/>
  <c r="AB14" i="28"/>
  <c r="BE29" i="2"/>
  <c r="AB14" i="27"/>
  <c r="AB79" i="28"/>
  <c r="Z25" i="19"/>
  <c r="AB25" i="19" s="1"/>
  <c r="AB55" i="19" s="1"/>
  <c r="AA58" i="19" s="1"/>
  <c r="Z25" i="16"/>
  <c r="AB25" i="16" s="1"/>
  <c r="AB55" i="16" s="1"/>
  <c r="AA58" i="16" s="1"/>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H33" i="2"/>
  <c r="W59" i="19"/>
  <c r="X58" i="19"/>
  <c r="S60" i="19"/>
  <c r="T59" i="19"/>
  <c r="S60" i="16"/>
  <c r="T59" i="16"/>
  <c r="V17" i="28" l="1"/>
  <c r="X17" i="28" s="1"/>
  <c r="V82" i="28"/>
  <c r="X82" i="28" s="1"/>
  <c r="V82" i="27"/>
  <c r="X82" i="27" s="1"/>
  <c r="V17" i="27"/>
  <c r="X17" i="27" s="1"/>
  <c r="BD22" i="2"/>
  <c r="AF14" i="28"/>
  <c r="AF14" i="27"/>
  <c r="AF79" i="27"/>
  <c r="BF29" i="2"/>
  <c r="AF79" i="28"/>
  <c r="T87" i="27"/>
  <c r="P12" i="23" s="1"/>
  <c r="T87" i="28"/>
  <c r="AJ12" i="23" s="1"/>
  <c r="T22" i="27"/>
  <c r="F12" i="23" s="1"/>
  <c r="V83" i="28"/>
  <c r="X83" i="28" s="1"/>
  <c r="V18" i="28"/>
  <c r="X18" i="28" s="1"/>
  <c r="V18" i="27"/>
  <c r="X18" i="27" s="1"/>
  <c r="V83" i="27"/>
  <c r="X83" i="27" s="1"/>
  <c r="BD23" i="2"/>
  <c r="BD24" i="2"/>
  <c r="V84" i="28"/>
  <c r="X84" i="28" s="1"/>
  <c r="V19" i="28"/>
  <c r="X19" i="28" s="1"/>
  <c r="V19" i="27"/>
  <c r="X19" i="27" s="1"/>
  <c r="V84" i="27"/>
  <c r="X84" i="27"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5" i="4"/>
  <c r="C24" i="4"/>
  <c r="C26" i="4" s="1"/>
  <c r="Y18" i="4"/>
  <c r="S61" i="16"/>
  <c r="T60" i="16"/>
  <c r="S61" i="19"/>
  <c r="T60" i="19"/>
  <c r="W60" i="19"/>
  <c r="X59" i="19"/>
  <c r="AB58" i="19"/>
  <c r="AA59" i="19"/>
  <c r="AI33" i="2"/>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Z19" i="28" l="1"/>
  <c r="AB19" i="28" s="1"/>
  <c r="BE24" i="2"/>
  <c r="Z84" i="28"/>
  <c r="AB84" i="28" s="1"/>
  <c r="Z19" i="27"/>
  <c r="AB19" i="27" s="1"/>
  <c r="Z84" i="27"/>
  <c r="AB84" i="27" s="1"/>
  <c r="AJ14" i="27"/>
  <c r="AJ14" i="28"/>
  <c r="BG29" i="2"/>
  <c r="AJ79" i="28"/>
  <c r="AJ79" i="27"/>
  <c r="Z18" i="27"/>
  <c r="AB18" i="27" s="1"/>
  <c r="Z83" i="27"/>
  <c r="AB83" i="27" s="1"/>
  <c r="BE23" i="2"/>
  <c r="Z83" i="28"/>
  <c r="AB83" i="28" s="1"/>
  <c r="Z18" i="28"/>
  <c r="AB18" i="28" s="1"/>
  <c r="X22" i="27"/>
  <c r="F13" i="23" s="1"/>
  <c r="X87" i="27"/>
  <c r="P13" i="23" s="1"/>
  <c r="Z82" i="27"/>
  <c r="AB82" i="27" s="1"/>
  <c r="AB87" i="27" s="1"/>
  <c r="P14" i="23" s="1"/>
  <c r="Z17" i="27"/>
  <c r="AB17" i="27" s="1"/>
  <c r="BE22" i="2"/>
  <c r="Z82" i="28"/>
  <c r="AB82" i="28" s="1"/>
  <c r="AB87" i="28" s="1"/>
  <c r="AJ14" i="23" s="1"/>
  <c r="Z17" i="28"/>
  <c r="AB17" i="28" s="1"/>
  <c r="AB22" i="28" s="1"/>
  <c r="Z14" i="23" s="1"/>
  <c r="X87" i="28"/>
  <c r="AJ13" i="23" s="1"/>
  <c r="X22" i="28"/>
  <c r="Z13" i="23"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J33" i="2"/>
  <c r="AF58" i="16"/>
  <c r="AE59" i="16"/>
  <c r="AE59" i="19"/>
  <c r="AF58" i="19"/>
  <c r="AB59" i="19"/>
  <c r="AA60" i="19"/>
  <c r="X60" i="19"/>
  <c r="W61" i="19"/>
  <c r="S62" i="19"/>
  <c r="T61" i="19"/>
  <c r="T61" i="16"/>
  <c r="S62" i="16"/>
  <c r="AB22" i="27" l="1"/>
  <c r="F14" i="23" s="1"/>
  <c r="AN14" i="27"/>
  <c r="BH29" i="2"/>
  <c r="AN79" i="28"/>
  <c r="AN14" i="28"/>
  <c r="AN79" i="27"/>
  <c r="AD82" i="28"/>
  <c r="AF82" i="28" s="1"/>
  <c r="BF22" i="2"/>
  <c r="AD17" i="28"/>
  <c r="AF17" i="28" s="1"/>
  <c r="AF22" i="28" s="1"/>
  <c r="Z15" i="23" s="1"/>
  <c r="AD82" i="27"/>
  <c r="AF82" i="27" s="1"/>
  <c r="AF87" i="27" s="1"/>
  <c r="P15" i="23" s="1"/>
  <c r="AD17" i="27"/>
  <c r="AF17" i="27" s="1"/>
  <c r="AF22" i="27" s="1"/>
  <c r="F15" i="23" s="1"/>
  <c r="BF24" i="2"/>
  <c r="AD19" i="28"/>
  <c r="AF19" i="28" s="1"/>
  <c r="AD19" i="27"/>
  <c r="AF19" i="27" s="1"/>
  <c r="AD84" i="27"/>
  <c r="AF84" i="27" s="1"/>
  <c r="AD84" i="28"/>
  <c r="AF84" i="28" s="1"/>
  <c r="AD18" i="27"/>
  <c r="AF18" i="27" s="1"/>
  <c r="AD83" i="27"/>
  <c r="AF83" i="27" s="1"/>
  <c r="BF23" i="2"/>
  <c r="AD18" i="28"/>
  <c r="AF18" i="28" s="1"/>
  <c r="AD83" i="28"/>
  <c r="AF83" i="28"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K33" i="2"/>
  <c r="AI59" i="19"/>
  <c r="AJ58" i="19"/>
  <c r="AB60" i="16"/>
  <c r="AA61" i="16"/>
  <c r="W62" i="16"/>
  <c r="X61" i="16"/>
  <c r="AU128" i="19"/>
  <c r="AV128" i="19" s="1"/>
  <c r="AV127" i="19"/>
  <c r="AV127" i="16"/>
  <c r="AU128" i="16"/>
  <c r="AV128" i="16" s="1"/>
  <c r="AF87" i="28" l="1"/>
  <c r="AJ15" i="23" s="1"/>
  <c r="AH83" i="27"/>
  <c r="AJ83" i="27" s="1"/>
  <c r="AH83" i="28"/>
  <c r="AJ83" i="28" s="1"/>
  <c r="AH18" i="27"/>
  <c r="AJ18" i="27" s="1"/>
  <c r="BG23" i="2"/>
  <c r="AH18" i="28"/>
  <c r="AJ18" i="28" s="1"/>
  <c r="AH82" i="27"/>
  <c r="AJ82" i="27" s="1"/>
  <c r="AH82" i="28"/>
  <c r="AJ82" i="28" s="1"/>
  <c r="AH17" i="28"/>
  <c r="AJ17" i="28" s="1"/>
  <c r="AH17" i="27"/>
  <c r="AJ17" i="27" s="1"/>
  <c r="AJ22" i="27" s="1"/>
  <c r="F16" i="23" s="1"/>
  <c r="BG22" i="2"/>
  <c r="BI29" i="2"/>
  <c r="AR79" i="28"/>
  <c r="AR14" i="28"/>
  <c r="AR79" i="27"/>
  <c r="AR14" i="27"/>
  <c r="AH19" i="27"/>
  <c r="AJ19" i="27" s="1"/>
  <c r="BG24" i="2"/>
  <c r="AH19" i="28"/>
  <c r="AJ19" i="28" s="1"/>
  <c r="AH84" i="28"/>
  <c r="AJ84" i="28" s="1"/>
  <c r="AH84" i="27"/>
  <c r="AJ84"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L33" i="2"/>
  <c r="AJ59" i="16"/>
  <c r="AI60" i="16"/>
  <c r="AE61" i="16"/>
  <c r="AF60" i="16"/>
  <c r="AE61" i="19"/>
  <c r="AF60" i="19"/>
  <c r="AA62" i="19"/>
  <c r="AB61" i="19"/>
  <c r="W63" i="19"/>
  <c r="X63" i="19" s="1"/>
  <c r="X62" i="19"/>
  <c r="AJ22" i="28" l="1"/>
  <c r="Z16" i="23" s="1"/>
  <c r="AJ87" i="28"/>
  <c r="AJ16" i="23" s="1"/>
  <c r="AJ87" i="27"/>
  <c r="P16" i="23" s="1"/>
  <c r="AL84" i="27"/>
  <c r="AN84" i="27" s="1"/>
  <c r="AL19" i="27"/>
  <c r="AN19" i="27" s="1"/>
  <c r="BH24" i="2"/>
  <c r="AL84" i="28"/>
  <c r="AN84" i="28" s="1"/>
  <c r="AL19" i="28"/>
  <c r="AN19" i="28" s="1"/>
  <c r="AL18" i="28"/>
  <c r="AN18" i="28" s="1"/>
  <c r="AL83" i="28"/>
  <c r="AN83" i="28" s="1"/>
  <c r="AL83" i="27"/>
  <c r="AN83" i="27" s="1"/>
  <c r="BH23" i="2"/>
  <c r="AL18" i="27"/>
  <c r="AN18" i="27" s="1"/>
  <c r="AL82" i="27"/>
  <c r="AN82" i="27" s="1"/>
  <c r="BH22" i="2"/>
  <c r="AL82" i="28"/>
  <c r="AN82" i="28" s="1"/>
  <c r="AL17" i="28"/>
  <c r="AN17" i="28" s="1"/>
  <c r="AL17" i="27"/>
  <c r="AN17" i="27" s="1"/>
  <c r="AV14" i="27"/>
  <c r="AV79" i="27"/>
  <c r="AV14" i="28"/>
  <c r="AV79" i="28"/>
  <c r="D129" i="26"/>
  <c r="D131" i="26" s="1"/>
  <c r="T8" i="23"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M33" i="2"/>
  <c r="AN59" i="16"/>
  <c r="AM60" i="16"/>
  <c r="AN59" i="19"/>
  <c r="AM60" i="19"/>
  <c r="AJ60" i="19"/>
  <c r="AI61" i="19"/>
  <c r="AB62" i="16"/>
  <c r="AA63" i="16"/>
  <c r="AB63" i="16" s="1"/>
  <c r="BI23" i="2" l="1"/>
  <c r="AP83" i="27"/>
  <c r="AR83" i="27" s="1"/>
  <c r="AP18" i="27"/>
  <c r="AR18" i="27" s="1"/>
  <c r="AP83" i="28"/>
  <c r="AR83" i="28" s="1"/>
  <c r="AP18" i="28"/>
  <c r="AR18" i="28" s="1"/>
  <c r="AN22" i="27"/>
  <c r="F17" i="23" s="1"/>
  <c r="AN22" i="28"/>
  <c r="Z17" i="23" s="1"/>
  <c r="AP19" i="28"/>
  <c r="AR19" i="28" s="1"/>
  <c r="AP84" i="27"/>
  <c r="AR84" i="27" s="1"/>
  <c r="AP84" i="28"/>
  <c r="AR84" i="28" s="1"/>
  <c r="AP19" i="27"/>
  <c r="AR19" i="27" s="1"/>
  <c r="BI24" i="2"/>
  <c r="AN87" i="27"/>
  <c r="P17" i="23" s="1"/>
  <c r="AN87" i="28"/>
  <c r="AJ17" i="23" s="1"/>
  <c r="BI22" i="2"/>
  <c r="AP82" i="28"/>
  <c r="AR82" i="28" s="1"/>
  <c r="AP17" i="28"/>
  <c r="AR17" i="28" s="1"/>
  <c r="AP82" i="27"/>
  <c r="AR82" i="27" s="1"/>
  <c r="AP17" i="27"/>
  <c r="AR17" i="27" s="1"/>
  <c r="L11" i="4"/>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R22" i="27" l="1"/>
  <c r="F18" i="23" s="1"/>
  <c r="AR87" i="28"/>
  <c r="AJ18" i="23" s="1"/>
  <c r="AR22" i="28"/>
  <c r="Z18" i="23" s="1"/>
  <c r="AR87" i="27"/>
  <c r="P18" i="23" s="1"/>
  <c r="AT17" i="28"/>
  <c r="AV17" i="28" s="1"/>
  <c r="AT82" i="28"/>
  <c r="AV82" i="28" s="1"/>
  <c r="AT82" i="27"/>
  <c r="AV82" i="27" s="1"/>
  <c r="AT17" i="27"/>
  <c r="AV17" i="27" s="1"/>
  <c r="AT19" i="27"/>
  <c r="AV19" i="27" s="1"/>
  <c r="AT84" i="27"/>
  <c r="AV84" i="27" s="1"/>
  <c r="AT19" i="28"/>
  <c r="AV19" i="28" s="1"/>
  <c r="AT84" i="28"/>
  <c r="AV84" i="28" s="1"/>
  <c r="AT83" i="28"/>
  <c r="AV83" i="28" s="1"/>
  <c r="AT18" i="27"/>
  <c r="AV18" i="27" s="1"/>
  <c r="AT18" i="28"/>
  <c r="AV18" i="28" s="1"/>
  <c r="AT83" i="27"/>
  <c r="AV83" i="27"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V87" i="27" l="1"/>
  <c r="P19" i="23" s="1"/>
  <c r="AV87" i="28"/>
  <c r="AJ19" i="23" s="1"/>
  <c r="AV22" i="27"/>
  <c r="F19" i="23" s="1"/>
  <c r="AV22" i="28"/>
  <c r="Z19" i="23" s="1"/>
  <c r="AJ64" i="19"/>
  <c r="AJ66" i="19" s="1"/>
  <c r="P129" i="26"/>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L15" i="4"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T12" i="23" l="1"/>
  <c r="X129" i="29"/>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5" i="4"/>
  <c r="D24" i="4"/>
  <c r="D26" i="4" s="1"/>
  <c r="T16" i="23" l="1"/>
  <c r="AN129" i="26"/>
  <c r="AN131" i="26" s="1"/>
  <c r="T17" i="23" s="1"/>
  <c r="S12" i="4"/>
  <c r="L64" i="26"/>
  <c r="L66" i="26" s="1"/>
  <c r="E13" i="4" s="1"/>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AV126" i="29"/>
  <c r="AU127" i="29"/>
  <c r="AU127" i="26"/>
  <c r="AV126" i="26"/>
  <c r="AV33" i="2"/>
  <c r="AH25" i="29"/>
  <c r="AJ25" i="29" s="1"/>
  <c r="AJ55" i="29" s="1"/>
  <c r="AI58" i="29" s="1"/>
  <c r="AH25" i="26"/>
  <c r="AJ25" i="26" s="1"/>
  <c r="AJ55" i="26" s="1"/>
  <c r="AI58" i="26" s="1"/>
  <c r="T61" i="26"/>
  <c r="S62" i="26"/>
  <c r="L64" i="29"/>
  <c r="L66" i="29" s="1"/>
  <c r="AA60" i="29"/>
  <c r="AB59" i="29"/>
  <c r="J10" i="23" l="1"/>
  <c r="L20" i="4"/>
  <c r="AR129" i="26"/>
  <c r="AR131" i="26" s="1"/>
  <c r="L21" i="4" s="1"/>
  <c r="P64" i="26"/>
  <c r="P66" i="26" s="1"/>
  <c r="J11" i="23" s="1"/>
  <c r="P64" i="29"/>
  <c r="P66" i="29" s="1"/>
  <c r="AD11" i="23"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C127" i="28"/>
  <c r="D126" i="28"/>
  <c r="S14" i="4" l="1"/>
  <c r="AV129" i="29"/>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T64" i="29"/>
  <c r="T66" i="29" s="1"/>
  <c r="X64" i="29" l="1"/>
  <c r="X66" i="29" s="1"/>
  <c r="AN19" i="23"/>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J14" i="23" l="1"/>
  <c r="AO9" i="23"/>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E18" i="4" l="1"/>
  <c r="AA13" i="4"/>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AO12" i="23" l="1"/>
  <c r="X129" i="27"/>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AA18" i="4"/>
  <c r="AO15" i="23"/>
  <c r="H64" i="28"/>
  <c r="H66" i="28" s="1"/>
  <c r="AA59" i="28"/>
  <c r="AB58" i="28"/>
  <c r="AA59" i="27"/>
  <c r="AB58" i="27"/>
  <c r="T60" i="27"/>
  <c r="S61" i="27"/>
  <c r="T11" i="4"/>
  <c r="AE8" i="23"/>
  <c r="K63" i="27"/>
  <c r="L63" i="27" s="1"/>
  <c r="L62" i="27"/>
  <c r="E24" i="4"/>
  <c r="E26" i="4" s="1"/>
  <c r="E25" i="4"/>
  <c r="U15" i="23"/>
  <c r="M18" i="4"/>
  <c r="AV125" i="27"/>
  <c r="AU126" i="27"/>
  <c r="BG33" i="2"/>
  <c r="AD25" i="27"/>
  <c r="AF25" i="27" s="1"/>
  <c r="AF55" i="27" s="1"/>
  <c r="AE58" i="27" s="1"/>
  <c r="AD25" i="28"/>
  <c r="AF25" i="28" s="1"/>
  <c r="AF55" i="28" s="1"/>
  <c r="AE58" i="28" s="1"/>
  <c r="K9" i="23" l="1"/>
  <c r="L64" i="28"/>
  <c r="L66" i="28" s="1"/>
  <c r="AE10" i="23" s="1"/>
  <c r="AN129" i="27"/>
  <c r="AN131" i="27" s="1"/>
  <c r="U17" i="23" s="1"/>
  <c r="AO16" i="23"/>
  <c r="U16" i="23"/>
  <c r="AN129" i="28"/>
  <c r="AN131" i="28" s="1"/>
  <c r="AA20" i="4" s="1"/>
  <c r="L64" i="27"/>
  <c r="L66" i="27" s="1"/>
  <c r="K10" i="23" s="1"/>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T13" i="4" l="1"/>
  <c r="AO17" i="23"/>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L25" i="4" s="1"/>
  <c r="AO19" i="23"/>
  <c r="AA23" i="4"/>
  <c r="AA25" i="4" s="1"/>
  <c r="T15" i="4"/>
  <c r="X64" i="28"/>
  <c r="X66" i="28" s="1"/>
  <c r="T16" i="4" s="1"/>
  <c r="X64" i="27"/>
  <c r="X66" i="27" s="1"/>
  <c r="F16" i="4" s="1"/>
  <c r="AQ59" i="28"/>
  <c r="AR58" i="28"/>
  <c r="AF61" i="28"/>
  <c r="AE62" i="28"/>
  <c r="M22" i="4"/>
  <c r="M23" i="4" s="1"/>
  <c r="U19" i="23"/>
  <c r="AI61" i="27"/>
  <c r="AJ60" i="27"/>
  <c r="AR58" i="27"/>
  <c r="AQ59" i="27"/>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AA24" i="4" l="1"/>
  <c r="AA26" i="4" s="1"/>
  <c r="K25" i="4"/>
  <c r="K24" i="4"/>
  <c r="K26" i="4" s="1"/>
  <c r="AE13" i="23"/>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T21" i="4" s="1"/>
  <c r="AV62" i="27"/>
  <c r="AU63" i="27"/>
  <c r="AV63" i="27" s="1"/>
  <c r="AE17" i="23"/>
  <c r="T20" i="4"/>
  <c r="AU63" i="28"/>
  <c r="AV63" i="28" s="1"/>
  <c r="AV62" i="28"/>
  <c r="AE18" i="23" l="1"/>
  <c r="F21" i="4"/>
  <c r="AV64" i="27"/>
  <c r="AV66" i="27" s="1"/>
  <c r="F22" i="4" s="1"/>
  <c r="AV64" i="28"/>
  <c r="AV66" i="28" s="1"/>
  <c r="F23" i="4" l="1"/>
  <c r="K19" i="23"/>
  <c r="AE19" i="23"/>
  <c r="T22" i="4"/>
  <c r="T23" i="4" s="1"/>
  <c r="F24" i="4"/>
  <c r="F26" i="4" s="1"/>
  <c r="F25" i="4"/>
  <c r="T25" i="4" l="1"/>
  <c r="T24" i="4"/>
  <c r="T26" i="4" s="1"/>
  <c r="B32" i="4" l="1" a="1"/>
  <c r="B32" i="4" s="1"/>
  <c r="C32" i="4"/>
  <c r="D32" i="4"/>
  <c r="E32" i="4"/>
  <c r="F32" i="4"/>
  <c r="B33" i="4"/>
  <c r="C33" i="4"/>
  <c r="D33" i="4"/>
  <c r="E33" i="4"/>
  <c r="F33" i="4"/>
  <c r="B34" i="4"/>
  <c r="C34" i="4"/>
  <c r="D34" i="4"/>
  <c r="E34" i="4"/>
  <c r="F34" i="4"/>
  <c r="B35" i="4"/>
  <c r="C35" i="4"/>
  <c r="D35" i="4"/>
  <c r="E35" i="4"/>
  <c r="F35" i="4"/>
  <c r="D36" i="4" l="1"/>
  <c r="E36" i="4"/>
  <c r="F36" i="4"/>
  <c r="B36" i="4"/>
  <c r="C36" i="4"/>
  <c r="B38" i="4"/>
  <c r="B39" i="4"/>
  <c r="C39" i="4" l="1"/>
  <c r="B40" i="4"/>
  <c r="C38" i="4" l="1"/>
  <c r="D39" i="4"/>
  <c r="C40" i="4"/>
  <c r="E39" i="4" l="1"/>
  <c r="D38" i="4"/>
  <c r="D40" i="4"/>
  <c r="E38" i="4" l="1"/>
  <c r="F39" i="4"/>
  <c r="E40" i="4"/>
  <c r="F38" i="4" l="1"/>
  <c r="F4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H31" authorId="5" shapeId="0" xr:uid="{1972CA3F-75EF-49FA-8F01-1497DAE0770D}">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<sst xmlns="http://schemas.openxmlformats.org/spreadsheetml/2006/main" count="3143" uniqueCount="232">
  <si>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</si>
  <si>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</si>
  <si>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</si>
  <si>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</si>
  <si>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</si>
  <si>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</si>
  <si>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</si>
  <si>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</si>
  <si>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</si>
  <si>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</si>
  <si>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</si>
  <si>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</si>
  <si>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</si>
  <si>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</si>
  <si>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</si>
  <si>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</si>
  <si>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</si>
  <si>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</si>
  <si>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</si>
  <si>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</si>
  <si>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</si>
  <si>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</si>
  <si>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</si>
  <si>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</si>
  <si>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</si>
  <si>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</si>
  <si>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</si>
  <si>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</si>
  <si>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</si>
  <si>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</si>
  <si>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</si>
  <si>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</si>
  <si>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</si>
  <si>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</si>
  <si>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</si>
  <si>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</si>
  <si>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</si>
  <si>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</si>
  <si>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</si>
  <si>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</si>
  <si>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</si>
  <si>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</si>
  <si>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</si>
  <si>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</si>
  <si>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</si>
  <si>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</si>
  <si>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</si>
  <si>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</si>
  <si>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</si>
  <si>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</si>
  <si>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</si>
  <si>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</si>
  <si>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</si>
  <si>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</si>
  <si>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</si>
  <si>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</si>
  <si>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</si>
  <si>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</si>
  <si>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</si>
  <si>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</si>
  <si>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</si>
  <si>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</si>
  <si>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</si>
  <si>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</si>
  <si>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</si>
  <si>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</si>
  <si>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</si>
  <si>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</si>
  <si>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</si>
  <si>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</si>
  <si>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</si>
  <si>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</si>
  <si>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</si>
  <si>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</si>
  <si>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</si>
  <si>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</si>
  <si>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</si>
  <si>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</si>
  <si>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</si>
  <si>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</si>
  <si>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</si>
  <si>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</si>
  <si>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</si>
  <si>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</si>
  <si>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</si>
  <si>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</si>
  <si>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</si>
  <si>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</si>
  <si>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</si>
  <si>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</si>
  <si>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</si>
  <si>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</si>
  <si>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</si>
  <si>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</si>
  <si>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</si>
  <si>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</si>
  <si>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</si>
  <si>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</si>
  <si>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</si>
  <si>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</si>
  <si>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</si>
  <si>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</si>
  <si>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</si>
  <si>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</si>
  <si>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</si>
  <si>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</si>
  <si>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</si>
  <si>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</si>
  <si>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</si>
  <si>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</si>
  <si>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</si>
  <si>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</si>
  <si>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</si>
  <si>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</si>
  <si>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</si>
  <si>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</si>
  <si>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</si>
  <si>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</si>
  <si>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</si>
  <si>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</si>
  <si>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</si>
  <si>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</si>
  <si>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</si>
  <si>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</si>
  <si>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</si>
  <si>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</si>
  <si>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</si>
  <si>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</si>
  <si>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</si>
  <si>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</si>
  <si>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</si>
  <si>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</si>
  <si>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</si>
  <si>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</si>
  <si>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</si>
  <si>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</si>
  <si>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</si>
  <si>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</si>
  <si>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</si>
  <si>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</si>
  <si>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</si>
  <si>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</si>
  <si>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</si>
  <si>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</si>
  <si>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</si>
  <si>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</si>
  <si>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</si>
  <si>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</si>
  <si>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</si>
  <si>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</si>
  <si>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</si>
  <si>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</si>
  <si>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</si>
  <si>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</si>
  <si>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</si>
  <si>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</si>
  <si>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</si>
  <si>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</si>
  <si>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</si>
  <si>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</si>
  <si>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</si>
  <si>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</si>
  <si>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</si>
  <si>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</si>
  <si>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</si>
  <si>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</si>
  <si>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</si>
  <si>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</si>
  <si>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</si>
  <si>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</si>
  <si>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</si>
  <si>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</si>
  <si>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</si>
  <si>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</si>
  <si>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</si>
  <si>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</si>
  <si>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</si>
  <si>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</si>
  <si>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</si>
  <si>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</si>
  <si>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</si>
  <si>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</si>
  <si>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</si>
  <si>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</si>
  <si>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</si>
  <si>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</si>
  <si>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</si>
  <si>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</si>
  <si>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</si>
  <si>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</si>
  <si>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</si>
  <si>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</si>
  <si>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</si>
  <si>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D.19-05-044</t>
  </si>
  <si>
    <t>CAP Discount</t>
  </si>
  <si>
    <t>AEROJET</t>
  </si>
  <si>
    <t>1756-W</t>
  </si>
  <si>
    <t>ARRA</t>
  </si>
  <si>
    <t>TPRCCMA</t>
  </si>
  <si>
    <t>1898-W</t>
  </si>
  <si>
    <t>WRAM/ MCBA Amortization</t>
  </si>
  <si>
    <t>1909-W</t>
  </si>
  <si>
    <t>Interim Rate True-Up</t>
  </si>
  <si>
    <t>1924-W</t>
  </si>
  <si>
    <t>2024 Cost of Capital</t>
  </si>
  <si>
    <t>1925-WA</t>
  </si>
  <si>
    <t>2024 SRM</t>
  </si>
  <si>
    <t>1938-W</t>
  </si>
  <si>
    <t>1941-W</t>
  </si>
  <si>
    <t>Tax Private Letter Ruling</t>
  </si>
  <si>
    <t>2025 Increase (2023 GRC)</t>
  </si>
  <si>
    <t>2026 Increase (2023 GRC)</t>
  </si>
  <si>
    <t>Arden Cordova</t>
  </si>
  <si>
    <t>GRABA</t>
  </si>
  <si>
    <t>PBBA</t>
  </si>
  <si>
    <t>CEMA-EDRCO</t>
  </si>
  <si>
    <t>CEMA-COVID-19</t>
  </si>
  <si>
    <t>PSPSMA</t>
  </si>
  <si>
    <t>PFAS</t>
  </si>
  <si>
    <t>2021WCMA</t>
  </si>
  <si>
    <t>DWFBA</t>
  </si>
  <si>
    <t>CEMA-EHE</t>
  </si>
  <si>
    <t>3/4"</t>
  </si>
  <si>
    <t>2027 Increase (2023 GRC)</t>
  </si>
  <si>
    <t>SLTMA</t>
  </si>
  <si>
    <t>CEMA-ECP</t>
  </si>
  <si>
    <t>1958-W</t>
  </si>
  <si>
    <t>1961-W</t>
  </si>
  <si>
    <t>2025 Interim Rate</t>
  </si>
  <si>
    <t>Interim Rate True-Up 1961-W</t>
  </si>
  <si>
    <t>D.25-01-036</t>
  </si>
  <si>
    <t>1974-W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</si>
</sst>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17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167"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6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G7" sqref="G7"/>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B32" sqref="B3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Arden Cordova</v>
      </c>
    </row>
    <row r="3" spans="1:27" ht="15.75" thickBot="1" x14ac:dyDescent="0.3">
      <c r="A3" s="1"/>
    </row>
    <row r="4" spans="1:27" ht="15.75" x14ac:dyDescent="0.25">
      <c r="A4" s="147" t="s">
        <v>114</v>
      </c>
      <c r="B4" s="148"/>
      <c r="C4" s="148"/>
      <c r="D4" s="148"/>
      <c r="E4" s="148"/>
      <c r="F4" s="149"/>
      <c r="H4" s="147" t="s">
        <v>115</v>
      </c>
      <c r="I4" s="148"/>
      <c r="J4" s="148"/>
      <c r="K4" s="148"/>
      <c r="L4" s="148"/>
      <c r="M4" s="149"/>
      <c r="O4" s="147" t="s">
        <v>187</v>
      </c>
      <c r="P4" s="148"/>
      <c r="Q4" s="148"/>
      <c r="R4" s="148"/>
      <c r="S4" s="148"/>
      <c r="T4" s="149"/>
      <c r="V4" s="147" t="s">
        <v>188</v>
      </c>
      <c r="W4" s="148"/>
      <c r="X4" s="148"/>
      <c r="Y4" s="148"/>
      <c r="Z4" s="148"/>
      <c r="AA4" s="149"/>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166</v>
      </c>
      <c r="B6" s="7">
        <f>B11</f>
        <v>54.650000000000006</v>
      </c>
      <c r="C6" s="7">
        <f>B6*12</f>
        <v>655.80000000000007</v>
      </c>
      <c r="F6" s="16"/>
      <c r="H6" s="119" t="s">
        <v>166</v>
      </c>
      <c r="I6" s="7">
        <f>I11</f>
        <v>47.22</v>
      </c>
      <c r="J6" s="7">
        <f>I6*12</f>
        <v>566.64</v>
      </c>
      <c r="M6" s="16"/>
      <c r="O6" s="119" t="s">
        <v>166</v>
      </c>
      <c r="P6" s="7">
        <f>P11</f>
        <v>35.549999999999997</v>
      </c>
      <c r="Q6" s="7">
        <f>P6*12</f>
        <v>426.59999999999997</v>
      </c>
      <c r="T6" s="16"/>
      <c r="V6" s="119" t="s">
        <v>166</v>
      </c>
      <c r="W6" s="7">
        <f>W11</f>
        <v>28.759999999999998</v>
      </c>
      <c r="X6" s="7">
        <f>W6*12</f>
        <v>345.12</v>
      </c>
      <c r="AA6" s="16"/>
    </row>
    <row r="7" spans="1:27" ht="15.75" thickBot="1" x14ac:dyDescent="0.3">
      <c r="A7" s="13" t="s">
        <v>6</v>
      </c>
      <c r="B7" s="117">
        <f>'Residential Bills_Yr 1_avg'!$B$7</f>
        <v>12</v>
      </c>
      <c r="C7" s="117">
        <f>'Residential Bills_Yr 2_avg'!$B$7</f>
        <v>12</v>
      </c>
      <c r="D7" s="117">
        <f>'Residential Bills_Yr 3_avg'!$B$7</f>
        <v>12</v>
      </c>
      <c r="E7" s="117">
        <f>'Residential Bills_Yr 4_avg'!$B$7</f>
        <v>12</v>
      </c>
      <c r="F7" s="27">
        <f>'Residential Bills_Yr 5_avg'!$B$7</f>
        <v>12</v>
      </c>
      <c r="G7" s="5"/>
      <c r="H7" s="13" t="s">
        <v>6</v>
      </c>
      <c r="I7" s="3">
        <f>'Residential Bills_Yr 1_avg'!$B$72</f>
        <v>12</v>
      </c>
      <c r="J7" s="3">
        <f>'Residential Bills_Yr 2_avg'!$B$72</f>
        <v>12</v>
      </c>
      <c r="K7" s="3">
        <f>'Residential Bills_Yr 3_avg'!$B$72</f>
        <v>12</v>
      </c>
      <c r="L7" s="3">
        <f>'Residential Bills_Yr 4_avg'!$B$72</f>
        <v>12</v>
      </c>
      <c r="M7" s="12">
        <f>'Residential Bills_Yr 5_avg'!$B$72</f>
        <v>12</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54.650000000000006</v>
      </c>
      <c r="C11" s="7">
        <f>'Residential Bills_Yr 2_avg'!$D$66</f>
        <v>54.79</v>
      </c>
      <c r="D11" s="7">
        <f>'Residential Bills_Yr 3_avg'!$D$66</f>
        <v>63.83</v>
      </c>
      <c r="E11" s="7">
        <f>'Residential Bills_Yr 4_avg'!$D$66</f>
        <v>57.620000000000005</v>
      </c>
      <c r="F11" s="15">
        <f>'Residential Bills_Yr 5_avg'!$D$66</f>
        <v>57.620000000000005</v>
      </c>
      <c r="H11" s="42" t="s">
        <v>35</v>
      </c>
      <c r="I11" s="7">
        <f>'Residential Bills_Yr 1_avg'!$D$131</f>
        <v>47.22</v>
      </c>
      <c r="J11" s="7">
        <f>'Residential Bills_Yr 2_avg'!$D$131</f>
        <v>47.36</v>
      </c>
      <c r="K11" s="7">
        <f>'Residential Bills_Yr 3_avg'!$D$131</f>
        <v>53.68</v>
      </c>
      <c r="L11" s="7">
        <f>'Residential Bills_Yr 4_avg'!$D$131</f>
        <v>48.570000000000007</v>
      </c>
      <c r="M11" s="15">
        <f>'Residential Bills_Yr 5_avg'!$D$131</f>
        <v>48.570000000000007</v>
      </c>
      <c r="O11" s="42" t="s">
        <v>35</v>
      </c>
      <c r="P11" s="7">
        <f>'Residential Bills_Yr 1_6 Units'!$D$66</f>
        <v>35.549999999999997</v>
      </c>
      <c r="Q11" s="7">
        <f>'Residential Bills_Yr 2_6 Units'!$D$66</f>
        <v>35.47</v>
      </c>
      <c r="R11" s="7">
        <f>'Residential Bills_Yr 3_6 Units'!$D$66</f>
        <v>45.379999999999995</v>
      </c>
      <c r="S11" s="7">
        <f>'Residential Bills_Yr 4_6 Units'!$D$66</f>
        <v>42.26</v>
      </c>
      <c r="T11" s="15">
        <f>'Residential Bills_Yr 5_6 Units'!$D$66</f>
        <v>42.26</v>
      </c>
      <c r="V11" s="42" t="s">
        <v>35</v>
      </c>
      <c r="W11" s="7">
        <f>'Residential Bills_Yr 1_6 Units'!$D$131</f>
        <v>28.759999999999998</v>
      </c>
      <c r="X11" s="7">
        <f>'Residential Bills_Yr 2_6 Units'!$D$131</f>
        <v>28.68</v>
      </c>
      <c r="Y11" s="7">
        <f>'Residential Bills_Yr 3_6 Units'!$D$131</f>
        <v>36.779999999999994</v>
      </c>
      <c r="Z11" s="7">
        <f>'Residential Bills_Yr 4_6 Units'!$D$131</f>
        <v>34.21</v>
      </c>
      <c r="AA11" s="15">
        <f>'Residential Bills_Yr 5_6 Units'!$D$131</f>
        <v>34.21</v>
      </c>
    </row>
    <row r="12" spans="1:27" hidden="1" x14ac:dyDescent="0.25">
      <c r="A12" s="42" t="s">
        <v>36</v>
      </c>
      <c r="B12" s="7">
        <f>'Residential Bills_Yr 1_avg'!$H$66</f>
        <v>54.620000000000005</v>
      </c>
      <c r="C12" s="7">
        <f>'Residential Bills_Yr 2_avg'!$H$66</f>
        <v>58.088000000000008</v>
      </c>
      <c r="D12" s="7">
        <f>'Residential Bills_Yr 3_avg'!$H$66</f>
        <v>62.230000000000004</v>
      </c>
      <c r="E12" s="7">
        <f>'Residential Bills_Yr 4_avg'!$H$66</f>
        <v>57.620000000000005</v>
      </c>
      <c r="F12" s="15">
        <f>'Residential Bills_Yr 5_avg'!$H$66</f>
        <v>57.620000000000005</v>
      </c>
      <c r="H12" s="42" t="s">
        <v>36</v>
      </c>
      <c r="I12" s="7">
        <f>'Residential Bills_Yr 1_avg'!$H$131</f>
        <v>47.19</v>
      </c>
      <c r="J12" s="7">
        <f>'Residential Bills_Yr 2_avg'!$H$131</f>
        <v>49.038000000000004</v>
      </c>
      <c r="K12" s="7">
        <f>'Residential Bills_Yr 3_avg'!$H$131</f>
        <v>53.18</v>
      </c>
      <c r="L12" s="7">
        <f>'Residential Bills_Yr 4_avg'!$H$131</f>
        <v>48.570000000000007</v>
      </c>
      <c r="M12" s="15">
        <f>'Residential Bills_Yr 5_avg'!$H$131</f>
        <v>48.570000000000007</v>
      </c>
      <c r="O12" s="42" t="s">
        <v>36</v>
      </c>
      <c r="P12" s="7">
        <f>'Residential Bills_Yr 1_6 Units'!$H$66</f>
        <v>35.54</v>
      </c>
      <c r="Q12" s="7">
        <f>'Residential Bills_Yr 2_6 Units'!$H$66</f>
        <v>39.360000000000007</v>
      </c>
      <c r="R12" s="7">
        <f>'Residential Bills_Yr 3_6 Units'!$H$66</f>
        <v>44.58</v>
      </c>
      <c r="S12" s="7">
        <f>'Residential Bills_Yr 4_6 Units'!$H$66</f>
        <v>42.26</v>
      </c>
      <c r="T12" s="15">
        <f>'Residential Bills_Yr 5_6 Units'!$H$66</f>
        <v>42.26</v>
      </c>
      <c r="V12" s="42" t="s">
        <v>36</v>
      </c>
      <c r="W12" s="7">
        <f>'Residential Bills_Yr 1_6 Units'!$H$131</f>
        <v>28.749999999999996</v>
      </c>
      <c r="X12" s="7">
        <f>'Residential Bills_Yr 2_6 Units'!$H$131</f>
        <v>31.3</v>
      </c>
      <c r="Y12" s="7">
        <f>'Residential Bills_Yr 3_6 Units'!$H$131</f>
        <v>36.519999999999996</v>
      </c>
      <c r="Z12" s="7">
        <f>'Residential Bills_Yr 4_6 Units'!$H$131</f>
        <v>34.21</v>
      </c>
      <c r="AA12" s="15">
        <f>'Residential Bills_Yr 5_6 Units'!$H$131</f>
        <v>34.21</v>
      </c>
    </row>
    <row r="13" spans="1:27" hidden="1" x14ac:dyDescent="0.25">
      <c r="A13" s="42" t="s">
        <v>37</v>
      </c>
      <c r="B13" s="7">
        <f>'Residential Bills_Yr 1_avg'!$L$66</f>
        <v>54.32</v>
      </c>
      <c r="C13" s="7">
        <f>'Residential Bills_Yr 2_avg'!$L$66</f>
        <v>62.178000000000004</v>
      </c>
      <c r="D13" s="7">
        <f>'Residential Bills_Yr 3_avg'!$L$66</f>
        <v>62.230000000000004</v>
      </c>
      <c r="E13" s="7">
        <f>'Residential Bills_Yr 4_avg'!$L$66</f>
        <v>57.620000000000005</v>
      </c>
      <c r="F13" s="15">
        <f>'Residential Bills_Yr 5_avg'!$L$66</f>
        <v>57.620000000000005</v>
      </c>
      <c r="H13" s="42" t="s">
        <v>37</v>
      </c>
      <c r="I13" s="7">
        <f>'Residential Bills_Yr 1_avg'!$L$131</f>
        <v>46.89</v>
      </c>
      <c r="J13" s="7">
        <f>'Residential Bills_Yr 2_avg'!$L$131</f>
        <v>53.128</v>
      </c>
      <c r="K13" s="7">
        <f>'Residential Bills_Yr 3_avg'!$L$131</f>
        <v>53.18</v>
      </c>
      <c r="L13" s="7">
        <f>'Residential Bills_Yr 4_avg'!$L$131</f>
        <v>48.570000000000007</v>
      </c>
      <c r="M13" s="15">
        <f>'Residential Bills_Yr 5_avg'!$L$131</f>
        <v>48.570000000000007</v>
      </c>
      <c r="O13" s="42" t="s">
        <v>37</v>
      </c>
      <c r="P13" s="7">
        <f>'Residential Bills_Yr 1_6 Units'!$L$66</f>
        <v>35.229999999999997</v>
      </c>
      <c r="Q13" s="7">
        <f>'Residential Bills_Yr 2_6 Units'!$L$66</f>
        <v>43.44</v>
      </c>
      <c r="R13" s="7">
        <f>'Residential Bills_Yr 3_6 Units'!$L$66</f>
        <v>44.58</v>
      </c>
      <c r="S13" s="7">
        <f>'Residential Bills_Yr 4_6 Units'!$L$66</f>
        <v>42.26</v>
      </c>
      <c r="T13" s="15">
        <f>'Residential Bills_Yr 5_6 Units'!$L$66</f>
        <v>42.26</v>
      </c>
      <c r="V13" s="42" t="s">
        <v>37</v>
      </c>
      <c r="W13" s="7">
        <f>'Residential Bills_Yr 1_6 Units'!$L$131</f>
        <v>28.45</v>
      </c>
      <c r="X13" s="7">
        <f>'Residential Bills_Yr 2_6 Units'!$L$131</f>
        <v>35.39</v>
      </c>
      <c r="Y13" s="7">
        <f>'Residential Bills_Yr 3_6 Units'!$L$131</f>
        <v>36.519999999999996</v>
      </c>
      <c r="Z13" s="7">
        <f>'Residential Bills_Yr 4_6 Units'!$L$131</f>
        <v>34.21</v>
      </c>
      <c r="AA13" s="15">
        <f>'Residential Bills_Yr 5_6 Units'!$L$131</f>
        <v>34.21</v>
      </c>
    </row>
    <row r="14" spans="1:27" hidden="1" x14ac:dyDescent="0.25">
      <c r="A14" s="42" t="s">
        <v>38</v>
      </c>
      <c r="B14" s="7">
        <f>'Residential Bills_Yr 1_avg'!$P$66</f>
        <v>54.32</v>
      </c>
      <c r="C14" s="7">
        <f>'Residential Bills_Yr 2_avg'!$P$66</f>
        <v>62.178000000000004</v>
      </c>
      <c r="D14" s="7">
        <f>'Residential Bills_Yr 3_avg'!$P$66</f>
        <v>62.230000000000004</v>
      </c>
      <c r="E14" s="7">
        <f>'Residential Bills_Yr 4_avg'!$P$66</f>
        <v>57.620000000000005</v>
      </c>
      <c r="F14" s="15">
        <f>'Residential Bills_Yr 5_avg'!$P$66</f>
        <v>57.620000000000005</v>
      </c>
      <c r="H14" s="42" t="s">
        <v>38</v>
      </c>
      <c r="I14" s="7">
        <f>'Residential Bills_Yr 1_avg'!$P$131</f>
        <v>46.89</v>
      </c>
      <c r="J14" s="7">
        <f>'Residential Bills_Yr 2_avg'!$P$131</f>
        <v>53.128</v>
      </c>
      <c r="K14" s="7">
        <f>'Residential Bills_Yr 3_avg'!$P$131</f>
        <v>53.18</v>
      </c>
      <c r="L14" s="7">
        <f>'Residential Bills_Yr 4_avg'!$P$131</f>
        <v>48.570000000000007</v>
      </c>
      <c r="M14" s="15">
        <f>'Residential Bills_Yr 5_avg'!$P$131</f>
        <v>48.570000000000007</v>
      </c>
      <c r="O14" s="42" t="s">
        <v>38</v>
      </c>
      <c r="P14" s="7">
        <f>'Residential Bills_Yr 1_6 Units'!$P$66</f>
        <v>35.229999999999997</v>
      </c>
      <c r="Q14" s="7">
        <f>'Residential Bills_Yr 2_6 Units'!$P$66</f>
        <v>43.44</v>
      </c>
      <c r="R14" s="7">
        <f>'Residential Bills_Yr 3_6 Units'!$P$66</f>
        <v>44.58</v>
      </c>
      <c r="S14" s="7">
        <f>'Residential Bills_Yr 4_6 Units'!$P$66</f>
        <v>42.26</v>
      </c>
      <c r="T14" s="15">
        <f>'Residential Bills_Yr 5_6 Units'!$P$66</f>
        <v>42.26</v>
      </c>
      <c r="V14" s="42" t="s">
        <v>38</v>
      </c>
      <c r="W14" s="7">
        <f>'Residential Bills_Yr 1_6 Units'!$P$131</f>
        <v>28.45</v>
      </c>
      <c r="X14" s="7">
        <f>'Residential Bills_Yr 2_6 Units'!$P$131</f>
        <v>35.39</v>
      </c>
      <c r="Y14" s="7">
        <f>'Residential Bills_Yr 3_6 Units'!$P$131</f>
        <v>36.519999999999996</v>
      </c>
      <c r="Z14" s="7">
        <f>'Residential Bills_Yr 4_6 Units'!$P$131</f>
        <v>34.21</v>
      </c>
      <c r="AA14" s="15">
        <f>'Residential Bills_Yr 5_6 Units'!$P$131</f>
        <v>34.21</v>
      </c>
    </row>
    <row r="15" spans="1:27" hidden="1" x14ac:dyDescent="0.25">
      <c r="A15" s="42" t="s">
        <v>39</v>
      </c>
      <c r="B15" s="7">
        <f>'Residential Bills_Yr 1_avg'!$T$66</f>
        <v>54.980000000000004</v>
      </c>
      <c r="C15" s="7">
        <f>'Residential Bills_Yr 2_avg'!$T$66</f>
        <v>62.108000000000004</v>
      </c>
      <c r="D15" s="7">
        <f>'Residential Bills_Yr 3_avg'!$T$66</f>
        <v>59.99</v>
      </c>
      <c r="E15" s="7">
        <f>'Residential Bills_Yr 4_avg'!$T$66</f>
        <v>57.620000000000005</v>
      </c>
      <c r="F15" s="15">
        <f>'Residential Bills_Yr 5_avg'!$T$66</f>
        <v>57.620000000000005</v>
      </c>
      <c r="H15" s="42" t="s">
        <v>39</v>
      </c>
      <c r="I15" s="7">
        <f>'Residential Bills_Yr 1_avg'!$T$131</f>
        <v>47.55</v>
      </c>
      <c r="J15" s="7">
        <f>'Residential Bills_Yr 2_avg'!$T$131</f>
        <v>53.058</v>
      </c>
      <c r="K15" s="7">
        <f>'Residential Bills_Yr 3_avg'!$T$131</f>
        <v>50.930000000000007</v>
      </c>
      <c r="L15" s="7">
        <f>'Residential Bills_Yr 4_avg'!$T$131</f>
        <v>48.570000000000007</v>
      </c>
      <c r="M15" s="15">
        <f>'Residential Bills_Yr 5_avg'!$T$131</f>
        <v>48.570000000000007</v>
      </c>
      <c r="O15" s="42" t="s">
        <v>39</v>
      </c>
      <c r="P15" s="7">
        <f>'Residential Bills_Yr 1_6 Units'!$T$66</f>
        <v>35.569999999999993</v>
      </c>
      <c r="Q15" s="7">
        <f>'Residential Bills_Yr 2_6 Units'!$T$66</f>
        <v>43.410000000000004</v>
      </c>
      <c r="R15" s="7">
        <f>'Residential Bills_Yr 3_6 Units'!$T$66</f>
        <v>43.449999999999996</v>
      </c>
      <c r="S15" s="7">
        <f>'Residential Bills_Yr 4_6 Units'!$T$66</f>
        <v>42.26</v>
      </c>
      <c r="T15" s="15">
        <f>'Residential Bills_Yr 5_6 Units'!$T$66</f>
        <v>42.26</v>
      </c>
      <c r="V15" s="42" t="s">
        <v>39</v>
      </c>
      <c r="W15" s="7">
        <f>'Residential Bills_Yr 1_6 Units'!$T$131</f>
        <v>28.779999999999998</v>
      </c>
      <c r="X15" s="7">
        <f>'Residential Bills_Yr 2_6 Units'!$T$131</f>
        <v>35.360000000000007</v>
      </c>
      <c r="Y15" s="7">
        <f>'Residential Bills_Yr 3_6 Units'!$T$131</f>
        <v>35.4</v>
      </c>
      <c r="Z15" s="7">
        <f>'Residential Bills_Yr 4_6 Units'!$T$131</f>
        <v>34.21</v>
      </c>
      <c r="AA15" s="15">
        <f>'Residential Bills_Yr 5_6 Units'!$T$131</f>
        <v>34.21</v>
      </c>
    </row>
    <row r="16" spans="1:27" hidden="1" x14ac:dyDescent="0.25">
      <c r="A16" s="42" t="s">
        <v>40</v>
      </c>
      <c r="B16" s="7">
        <f>'Residential Bills_Yr 1_avg'!$X$66</f>
        <v>54.980000000000004</v>
      </c>
      <c r="C16" s="7">
        <f>'Residential Bills_Yr 2_avg'!$X$66</f>
        <v>62.108000000000004</v>
      </c>
      <c r="D16" s="7">
        <f>'Residential Bills_Yr 3_avg'!$X$66</f>
        <v>59.99</v>
      </c>
      <c r="E16" s="7">
        <f>'Residential Bills_Yr 4_avg'!$X$66</f>
        <v>57.620000000000005</v>
      </c>
      <c r="F16" s="15">
        <f>'Residential Bills_Yr 5_avg'!$X$66</f>
        <v>57.620000000000005</v>
      </c>
      <c r="H16" s="42" t="s">
        <v>40</v>
      </c>
      <c r="I16" s="7">
        <f>'Residential Bills_Yr 1_avg'!$X$131</f>
        <v>47.55</v>
      </c>
      <c r="J16" s="7">
        <f>'Residential Bills_Yr 2_avg'!$X$131</f>
        <v>53.058</v>
      </c>
      <c r="K16" s="7">
        <f>'Residential Bills_Yr 3_avg'!$X$131</f>
        <v>50.930000000000007</v>
      </c>
      <c r="L16" s="7">
        <f>'Residential Bills_Yr 4_avg'!$X$131</f>
        <v>48.570000000000007</v>
      </c>
      <c r="M16" s="15">
        <f>'Residential Bills_Yr 5_avg'!$X$131</f>
        <v>48.570000000000007</v>
      </c>
      <c r="O16" s="42" t="s">
        <v>40</v>
      </c>
      <c r="P16" s="7">
        <f>'Residential Bills_Yr 1_6 Units'!$X$66</f>
        <v>35.569999999999993</v>
      </c>
      <c r="Q16" s="7">
        <f>'Residential Bills_Yr 2_6 Units'!$X$66</f>
        <v>43.410000000000004</v>
      </c>
      <c r="R16" s="7">
        <f>'Residential Bills_Yr 3_6 Units'!$X$66</f>
        <v>43.449999999999996</v>
      </c>
      <c r="S16" s="7">
        <f>'Residential Bills_Yr 4_6 Units'!$X$66</f>
        <v>42.26</v>
      </c>
      <c r="T16" s="15">
        <f>'Residential Bills_Yr 5_6 Units'!$X$66</f>
        <v>42.26</v>
      </c>
      <c r="V16" s="42" t="s">
        <v>40</v>
      </c>
      <c r="W16" s="7">
        <f>'Residential Bills_Yr 1_6 Units'!$X$131</f>
        <v>28.779999999999998</v>
      </c>
      <c r="X16" s="7">
        <f>'Residential Bills_Yr 2_6 Units'!$X$131</f>
        <v>35.360000000000007</v>
      </c>
      <c r="Y16" s="7">
        <f>'Residential Bills_Yr 3_6 Units'!$X$131</f>
        <v>35.4</v>
      </c>
      <c r="Z16" s="7">
        <f>'Residential Bills_Yr 4_6 Units'!$X$131</f>
        <v>34.21</v>
      </c>
      <c r="AA16" s="15">
        <f>'Residential Bills_Yr 5_6 Units'!$X$131</f>
        <v>34.21</v>
      </c>
    </row>
    <row r="17" spans="1:27" hidden="1" x14ac:dyDescent="0.25">
      <c r="A17" s="42" t="s">
        <v>41</v>
      </c>
      <c r="B17" s="7">
        <f>'Residential Bills_Yr 1_avg'!$AB$66</f>
        <v>54.980000000000004</v>
      </c>
      <c r="C17" s="7">
        <f>'Residential Bills_Yr 2_avg'!$AB$66</f>
        <v>62.108000000000004</v>
      </c>
      <c r="D17" s="7">
        <f>'Residential Bills_Yr 3_avg'!$AB$66</f>
        <v>59.99</v>
      </c>
      <c r="E17" s="7">
        <f>'Residential Bills_Yr 4_avg'!$AB$66</f>
        <v>57.620000000000005</v>
      </c>
      <c r="F17" s="15">
        <f>'Residential Bills_Yr 5_avg'!$AB$66</f>
        <v>57.620000000000005</v>
      </c>
      <c r="H17" s="42" t="s">
        <v>41</v>
      </c>
      <c r="I17" s="7">
        <f>'Residential Bills_Yr 1_avg'!$AB$131</f>
        <v>47.55</v>
      </c>
      <c r="J17" s="7">
        <f>'Residential Bills_Yr 2_avg'!$AB$131</f>
        <v>53.058</v>
      </c>
      <c r="K17" s="7">
        <f>'Residential Bills_Yr 3_avg'!$AB$131</f>
        <v>50.930000000000007</v>
      </c>
      <c r="L17" s="7">
        <f>'Residential Bills_Yr 4_avg'!$AB$131</f>
        <v>48.570000000000007</v>
      </c>
      <c r="M17" s="15">
        <f>'Residential Bills_Yr 5_avg'!$AB$131</f>
        <v>48.570000000000007</v>
      </c>
      <c r="O17" s="42" t="s">
        <v>41</v>
      </c>
      <c r="P17" s="7">
        <f>'Residential Bills_Yr 1_6 Units'!$AB$66</f>
        <v>35.569999999999993</v>
      </c>
      <c r="Q17" s="7">
        <f>'Residential Bills_Yr 2_6 Units'!$AB$66</f>
        <v>43.410000000000004</v>
      </c>
      <c r="R17" s="7">
        <f>'Residential Bills_Yr 3_6 Units'!$AB$66</f>
        <v>43.449999999999996</v>
      </c>
      <c r="S17" s="7">
        <f>'Residential Bills_Yr 4_6 Units'!$AB$66</f>
        <v>42.26</v>
      </c>
      <c r="T17" s="15">
        <f>'Residential Bills_Yr 5_6 Units'!$AB$66</f>
        <v>42.26</v>
      </c>
      <c r="V17" s="42" t="s">
        <v>41</v>
      </c>
      <c r="W17" s="7">
        <f>'Residential Bills_Yr 1_6 Units'!$AB$131</f>
        <v>28.779999999999998</v>
      </c>
      <c r="X17" s="7">
        <f>'Residential Bills_Yr 2_6 Units'!$AB$131</f>
        <v>35.360000000000007</v>
      </c>
      <c r="Y17" s="7">
        <f>'Residential Bills_Yr 3_6 Units'!$AB$131</f>
        <v>35.4</v>
      </c>
      <c r="Z17" s="7">
        <f>'Residential Bills_Yr 4_6 Units'!$AB$131</f>
        <v>34.21</v>
      </c>
      <c r="AA17" s="15">
        <f>'Residential Bills_Yr 5_6 Units'!$AB$131</f>
        <v>34.21</v>
      </c>
    </row>
    <row r="18" spans="1:27" hidden="1" x14ac:dyDescent="0.25">
      <c r="A18" s="42" t="s">
        <v>42</v>
      </c>
      <c r="B18" s="7">
        <f>'Residential Bills_Yr 1_avg'!$AF$66</f>
        <v>54.800000000000004</v>
      </c>
      <c r="C18" s="7">
        <f>'Residential Bills_Yr 2_avg'!$AF$66</f>
        <v>62.108000000000004</v>
      </c>
      <c r="D18" s="7">
        <f>'Residential Bills_Yr 3_avg'!$AF$66</f>
        <v>59.99</v>
      </c>
      <c r="E18" s="7">
        <f>'Residential Bills_Yr 4_avg'!$AF$66</f>
        <v>57.620000000000005</v>
      </c>
      <c r="F18" s="15">
        <f>'Residential Bills_Yr 5_avg'!$AF$66</f>
        <v>57.620000000000005</v>
      </c>
      <c r="H18" s="42" t="s">
        <v>42</v>
      </c>
      <c r="I18" s="7">
        <f>'Residential Bills_Yr 1_avg'!$AF$131</f>
        <v>47.37</v>
      </c>
      <c r="J18" s="7">
        <f>'Residential Bills_Yr 2_avg'!$AF$131</f>
        <v>53.058</v>
      </c>
      <c r="K18" s="7">
        <f>'Residential Bills_Yr 3_avg'!$AF$131</f>
        <v>50.930000000000007</v>
      </c>
      <c r="L18" s="7">
        <f>'Residential Bills_Yr 4_avg'!$AF$131</f>
        <v>48.570000000000007</v>
      </c>
      <c r="M18" s="15">
        <f>'Residential Bills_Yr 5_avg'!$AF$131</f>
        <v>48.570000000000007</v>
      </c>
      <c r="O18" s="42" t="s">
        <v>42</v>
      </c>
      <c r="P18" s="7">
        <f>'Residential Bills_Yr 1_6 Units'!$AF$66</f>
        <v>35.479999999999997</v>
      </c>
      <c r="Q18" s="7">
        <f>'Residential Bills_Yr 2_6 Units'!$AF$66</f>
        <v>43.410000000000004</v>
      </c>
      <c r="R18" s="7">
        <f>'Residential Bills_Yr 3_6 Units'!$AF$66</f>
        <v>43.449999999999996</v>
      </c>
      <c r="S18" s="7">
        <f>'Residential Bills_Yr 4_6 Units'!$AF$66</f>
        <v>42.26</v>
      </c>
      <c r="T18" s="15">
        <f>'Residential Bills_Yr 5_6 Units'!$AF$66</f>
        <v>42.26</v>
      </c>
      <c r="V18" s="42" t="s">
        <v>42</v>
      </c>
      <c r="W18" s="7">
        <f>'Residential Bills_Yr 1_6 Units'!$AF$131</f>
        <v>28.689999999999998</v>
      </c>
      <c r="X18" s="7">
        <f>'Residential Bills_Yr 2_6 Units'!$AF$131</f>
        <v>35.360000000000007</v>
      </c>
      <c r="Y18" s="7">
        <f>'Residential Bills_Yr 3_6 Units'!$AF$131</f>
        <v>35.4</v>
      </c>
      <c r="Z18" s="7">
        <f>'Residential Bills_Yr 4_6 Units'!$AF$131</f>
        <v>34.21</v>
      </c>
      <c r="AA18" s="15">
        <f>'Residential Bills_Yr 5_6 Units'!$AF$131</f>
        <v>34.21</v>
      </c>
    </row>
    <row r="19" spans="1:27" hidden="1" x14ac:dyDescent="0.25">
      <c r="A19" s="42" t="s">
        <v>43</v>
      </c>
      <c r="B19" s="7">
        <f>'Residential Bills_Yr 1_avg'!$AJ$66</f>
        <v>54.800000000000004</v>
      </c>
      <c r="C19" s="7">
        <f>'Residential Bills_Yr 2_avg'!$AJ$66</f>
        <v>58.078000000000003</v>
      </c>
      <c r="D19" s="7">
        <f>'Residential Bills_Yr 3_avg'!$AJ$66</f>
        <v>59.99</v>
      </c>
      <c r="E19" s="7">
        <f>'Residential Bills_Yr 4_avg'!$AJ$66</f>
        <v>57.620000000000005</v>
      </c>
      <c r="F19" s="15">
        <f>'Residential Bills_Yr 5_avg'!$AJ$66</f>
        <v>57.620000000000005</v>
      </c>
      <c r="H19" s="42" t="s">
        <v>43</v>
      </c>
      <c r="I19" s="7">
        <f>'Residential Bills_Yr 1_avg'!$AJ$131</f>
        <v>47.37</v>
      </c>
      <c r="J19" s="7">
        <f>'Residential Bills_Yr 2_avg'!$AJ$131</f>
        <v>49.027999999999999</v>
      </c>
      <c r="K19" s="7">
        <f>'Residential Bills_Yr 3_avg'!$AJ$131</f>
        <v>50.930000000000007</v>
      </c>
      <c r="L19" s="7">
        <f>'Residential Bills_Yr 4_avg'!$AJ$131</f>
        <v>48.570000000000007</v>
      </c>
      <c r="M19" s="15">
        <f>'Residential Bills_Yr 5_avg'!$AJ$131</f>
        <v>48.570000000000007</v>
      </c>
      <c r="O19" s="42" t="s">
        <v>43</v>
      </c>
      <c r="P19" s="7">
        <f>'Residential Bills_Yr 1_6 Units'!$AJ$66</f>
        <v>35.479999999999997</v>
      </c>
      <c r="Q19" s="7">
        <f>'Residential Bills_Yr 2_6 Units'!$AJ$66</f>
        <v>41.400000000000006</v>
      </c>
      <c r="R19" s="7">
        <f>'Residential Bills_Yr 3_6 Units'!$AJ$66</f>
        <v>43.449999999999996</v>
      </c>
      <c r="S19" s="7">
        <f>'Residential Bills_Yr 4_6 Units'!$AJ$66</f>
        <v>42.26</v>
      </c>
      <c r="T19" s="15">
        <f>'Residential Bills_Yr 5_6 Units'!$AJ$66</f>
        <v>42.26</v>
      </c>
      <c r="V19" s="42" t="s">
        <v>43</v>
      </c>
      <c r="W19" s="7">
        <f>'Residential Bills_Yr 1_6 Units'!$AJ$131</f>
        <v>28.689999999999998</v>
      </c>
      <c r="X19" s="7">
        <f>'Residential Bills_Yr 2_6 Units'!$AJ$131</f>
        <v>33.35</v>
      </c>
      <c r="Y19" s="7">
        <f>'Residential Bills_Yr 3_6 Units'!$AJ$131</f>
        <v>35.4</v>
      </c>
      <c r="Z19" s="7">
        <f>'Residential Bills_Yr 4_6 Units'!$AJ$131</f>
        <v>34.21</v>
      </c>
      <c r="AA19" s="15">
        <f>'Residential Bills_Yr 5_6 Units'!$AJ$131</f>
        <v>34.21</v>
      </c>
    </row>
    <row r="20" spans="1:27" hidden="1" x14ac:dyDescent="0.25">
      <c r="A20" s="42" t="s">
        <v>44</v>
      </c>
      <c r="B20" s="7">
        <f>'Residential Bills_Yr 1_avg'!$AN$66</f>
        <v>54.800000000000004</v>
      </c>
      <c r="C20" s="7">
        <f>'Residential Bills_Yr 2_avg'!$AN$66</f>
        <v>58.068000000000005</v>
      </c>
      <c r="D20" s="7">
        <f>'Residential Bills_Yr 3_avg'!$AN$66</f>
        <v>57.620000000000005</v>
      </c>
      <c r="E20" s="7">
        <f>'Residential Bills_Yr 4_avg'!$AN$66</f>
        <v>57.620000000000005</v>
      </c>
      <c r="F20" s="15">
        <f>'Residential Bills_Yr 5_avg'!$AN$66</f>
        <v>57.620000000000005</v>
      </c>
      <c r="H20" s="42" t="s">
        <v>44</v>
      </c>
      <c r="I20" s="7">
        <f>'Residential Bills_Yr 1_avg'!$AN$131</f>
        <v>47.37</v>
      </c>
      <c r="J20" s="7">
        <f>'Residential Bills_Yr 2_avg'!$AN$131</f>
        <v>49.018000000000001</v>
      </c>
      <c r="K20" s="7">
        <f>'Residential Bills_Yr 3_avg'!$AN$131</f>
        <v>48.570000000000007</v>
      </c>
      <c r="L20" s="7">
        <f>'Residential Bills_Yr 4_avg'!$AN$131</f>
        <v>48.570000000000007</v>
      </c>
      <c r="M20" s="15">
        <f>'Residential Bills_Yr 5_avg'!$AN$131</f>
        <v>48.570000000000007</v>
      </c>
      <c r="O20" s="42" t="s">
        <v>44</v>
      </c>
      <c r="P20" s="7">
        <f>'Residential Bills_Yr 1_6 Units'!$AN$66</f>
        <v>35.479999999999997</v>
      </c>
      <c r="Q20" s="7">
        <f>'Residential Bills_Yr 2_6 Units'!$AN$66</f>
        <v>41.39</v>
      </c>
      <c r="R20" s="7">
        <f>'Residential Bills_Yr 3_6 Units'!$AN$66</f>
        <v>42.26</v>
      </c>
      <c r="S20" s="7">
        <f>'Residential Bills_Yr 4_6 Units'!$AN$66</f>
        <v>42.26</v>
      </c>
      <c r="T20" s="15">
        <f>'Residential Bills_Yr 5_6 Units'!$AN$66</f>
        <v>42.26</v>
      </c>
      <c r="V20" s="42" t="s">
        <v>44</v>
      </c>
      <c r="W20" s="7">
        <f>'Residential Bills_Yr 1_6 Units'!$AN$131</f>
        <v>28.689999999999998</v>
      </c>
      <c r="X20" s="7">
        <f>'Residential Bills_Yr 2_6 Units'!$AN$131</f>
        <v>33.339999999999996</v>
      </c>
      <c r="Y20" s="7">
        <f>'Residential Bills_Yr 3_6 Units'!$AN$131</f>
        <v>34.21</v>
      </c>
      <c r="Z20" s="7">
        <f>'Residential Bills_Yr 4_6 Units'!$AN$131</f>
        <v>34.21</v>
      </c>
      <c r="AA20" s="15">
        <f>'Residential Bills_Yr 5_6 Units'!$AN$131</f>
        <v>34.21</v>
      </c>
    </row>
    <row r="21" spans="1:27" hidden="1" x14ac:dyDescent="0.25">
      <c r="A21" s="42" t="s">
        <v>45</v>
      </c>
      <c r="B21" s="7">
        <f>'Residential Bills_Yr 1_avg'!$AR$66</f>
        <v>54.800000000000004</v>
      </c>
      <c r="C21" s="7">
        <f>'Residential Bills_Yr 2_avg'!$AR$66</f>
        <v>58.068000000000005</v>
      </c>
      <c r="D21" s="7">
        <f>'Residential Bills_Yr 3_avg'!$AR$66</f>
        <v>57.620000000000005</v>
      </c>
      <c r="E21" s="7">
        <f>'Residential Bills_Yr 4_avg'!$AR$66</f>
        <v>57.620000000000005</v>
      </c>
      <c r="F21" s="15">
        <f>'Residential Bills_Yr 5_avg'!$AR$66</f>
        <v>57.620000000000005</v>
      </c>
      <c r="H21" s="42" t="s">
        <v>45</v>
      </c>
      <c r="I21" s="7">
        <f>'Residential Bills_Yr 1_avg'!$AR$131</f>
        <v>47.37</v>
      </c>
      <c r="J21" s="7">
        <f>'Residential Bills_Yr 2_avg'!$AR$131</f>
        <v>49.018000000000001</v>
      </c>
      <c r="K21" s="7">
        <f>'Residential Bills_Yr 3_avg'!$AR$131</f>
        <v>48.570000000000007</v>
      </c>
      <c r="L21" s="7">
        <f>'Residential Bills_Yr 4_avg'!$AR$131</f>
        <v>48.570000000000007</v>
      </c>
      <c r="M21" s="15">
        <f>'Residential Bills_Yr 5_avg'!$AR$131</f>
        <v>48.570000000000007</v>
      </c>
      <c r="O21" s="42" t="s">
        <v>45</v>
      </c>
      <c r="P21" s="7">
        <f>'Residential Bills_Yr 1_6 Units'!$AR$66</f>
        <v>35.479999999999997</v>
      </c>
      <c r="Q21" s="7">
        <f>'Residential Bills_Yr 2_6 Units'!$AR$66</f>
        <v>41.39</v>
      </c>
      <c r="R21" s="7">
        <f>'Residential Bills_Yr 3_6 Units'!$AR$66</f>
        <v>42.26</v>
      </c>
      <c r="S21" s="7">
        <f>'Residential Bills_Yr 4_6 Units'!$AR$66</f>
        <v>42.26</v>
      </c>
      <c r="T21" s="15">
        <f>'Residential Bills_Yr 5_6 Units'!$AR$66</f>
        <v>42.26</v>
      </c>
      <c r="V21" s="42" t="s">
        <v>45</v>
      </c>
      <c r="W21" s="7">
        <f>'Residential Bills_Yr 1_6 Units'!$AR$131</f>
        <v>28.689999999999998</v>
      </c>
      <c r="X21" s="7">
        <f>'Residential Bills_Yr 2_6 Units'!$AR$131</f>
        <v>33.339999999999996</v>
      </c>
      <c r="Y21" s="7">
        <f>'Residential Bills_Yr 3_6 Units'!$AR$131</f>
        <v>34.21</v>
      </c>
      <c r="Z21" s="7">
        <f>'Residential Bills_Yr 4_6 Units'!$AR$131</f>
        <v>34.21</v>
      </c>
      <c r="AA21" s="15">
        <f>'Residential Bills_Yr 5_6 Units'!$AR$131</f>
        <v>34.21</v>
      </c>
    </row>
    <row r="22" spans="1:27" hidden="1" x14ac:dyDescent="0.25">
      <c r="A22" s="42" t="s">
        <v>46</v>
      </c>
      <c r="B22" s="7">
        <f>'Residential Bills_Yr 1_avg'!$AV$66</f>
        <v>54.800000000000004</v>
      </c>
      <c r="C22" s="7">
        <f>'Residential Bills_Yr 2_avg'!$AV$66</f>
        <v>58.068000000000005</v>
      </c>
      <c r="D22" s="7">
        <f>'Residential Bills_Yr 3_avg'!$AV$66</f>
        <v>57.620000000000005</v>
      </c>
      <c r="E22" s="7">
        <f>'Residential Bills_Yr 4_avg'!$AV$66</f>
        <v>57.620000000000005</v>
      </c>
      <c r="F22" s="15">
        <f>'Residential Bills_Yr 5_avg'!$AV$66</f>
        <v>57.620000000000005</v>
      </c>
      <c r="H22" s="42" t="s">
        <v>46</v>
      </c>
      <c r="I22" s="7">
        <f>'Residential Bills_Yr 1_avg'!$AV$131</f>
        <v>47.37</v>
      </c>
      <c r="J22" s="7">
        <f>'Residential Bills_Yr 2_avg'!$AV$131</f>
        <v>49.018000000000001</v>
      </c>
      <c r="K22" s="7">
        <f>'Residential Bills_Yr 3_avg'!$AV$131</f>
        <v>48.570000000000007</v>
      </c>
      <c r="L22" s="7">
        <f>'Residential Bills_Yr 4_avg'!$AV$131</f>
        <v>48.570000000000007</v>
      </c>
      <c r="M22" s="15">
        <f>'Residential Bills_Yr 5_avg'!$AV$131</f>
        <v>48.570000000000007</v>
      </c>
      <c r="O22" s="42" t="s">
        <v>46</v>
      </c>
      <c r="P22" s="7">
        <f>'Residential Bills_Yr 1_6 Units'!$AV$66</f>
        <v>35.479999999999997</v>
      </c>
      <c r="Q22" s="7">
        <f>'Residential Bills_Yr 2_6 Units'!$AV$66</f>
        <v>41.39</v>
      </c>
      <c r="R22" s="7">
        <f>'Residential Bills_Yr 3_6 Units'!$AV$66</f>
        <v>42.26</v>
      </c>
      <c r="S22" s="7">
        <f>'Residential Bills_Yr 4_6 Units'!$AV$66</f>
        <v>42.26</v>
      </c>
      <c r="T22" s="15">
        <f>'Residential Bills_Yr 5_6 Units'!$AV$66</f>
        <v>42.26</v>
      </c>
      <c r="V22" s="42" t="s">
        <v>46</v>
      </c>
      <c r="W22" s="7">
        <f>'Residential Bills_Yr 1_6 Units'!$AV$131</f>
        <v>28.689999999999998</v>
      </c>
      <c r="X22" s="7">
        <f>'Residential Bills_Yr 2_6 Units'!$AV$131</f>
        <v>33.339999999999996</v>
      </c>
      <c r="Y22" s="7">
        <f>'Residential Bills_Yr 3_6 Units'!$AV$131</f>
        <v>34.21</v>
      </c>
      <c r="Z22" s="7">
        <f>'Residential Bills_Yr 4_6 Units'!$AV$131</f>
        <v>34.21</v>
      </c>
      <c r="AA22" s="15">
        <f>'Residential Bills_Yr 5_6 Units'!$AV$131</f>
        <v>34.21</v>
      </c>
    </row>
    <row r="23" spans="1:27" ht="15.75" thickBot="1" x14ac:dyDescent="0.3">
      <c r="A23" s="43" t="s">
        <v>55</v>
      </c>
      <c r="B23" s="44">
        <f>SUM(B11:B22)</f>
        <v>656.84999999999991</v>
      </c>
      <c r="C23" s="44">
        <f>SUM(C11:C22)</f>
        <v>717.94799999999998</v>
      </c>
      <c r="D23" s="44">
        <f>SUM(D11:D22)</f>
        <v>723.33</v>
      </c>
      <c r="E23" s="44">
        <f>SUM(E11:E22)</f>
        <v>691.44</v>
      </c>
      <c r="F23" s="45">
        <f>SUM(F11:F22)</f>
        <v>691.44</v>
      </c>
      <c r="H23" s="43" t="s">
        <v>55</v>
      </c>
      <c r="I23" s="44">
        <f>SUM(I11:I22)</f>
        <v>567.69000000000005</v>
      </c>
      <c r="J23" s="44">
        <f>SUM(J11:J22)</f>
        <v>610.96800000000007</v>
      </c>
      <c r="K23" s="44">
        <f>SUM(K11:K22)</f>
        <v>613.58000000000015</v>
      </c>
      <c r="L23" s="44">
        <f>SUM(L11:L22)</f>
        <v>582.84</v>
      </c>
      <c r="M23" s="45">
        <f>SUM(M11:M22)</f>
        <v>582.84</v>
      </c>
      <c r="O23" s="43" t="s">
        <v>55</v>
      </c>
      <c r="P23" s="44">
        <f>SUM(P11:P22)</f>
        <v>425.66</v>
      </c>
      <c r="Q23" s="44">
        <f>SUM(Q11:Q22)</f>
        <v>500.91999999999996</v>
      </c>
      <c r="R23" s="44">
        <f>SUM(R11:R22)</f>
        <v>523.15</v>
      </c>
      <c r="S23" s="44">
        <f>SUM(S11:S22)</f>
        <v>507.11999999999995</v>
      </c>
      <c r="T23" s="45">
        <f>SUM(T11:T22)</f>
        <v>507.11999999999995</v>
      </c>
      <c r="V23" s="43" t="s">
        <v>55</v>
      </c>
      <c r="W23" s="44">
        <f>SUM(W11:W22)</f>
        <v>344.2</v>
      </c>
      <c r="X23" s="44">
        <f>SUM(X11:X22)</f>
        <v>405.57</v>
      </c>
      <c r="Y23" s="44">
        <f>SUM(Y11:Y22)</f>
        <v>425.96999999999991</v>
      </c>
      <c r="Z23" s="44">
        <f>SUM(Z11:Z22)</f>
        <v>410.51999999999992</v>
      </c>
      <c r="AA23" s="45">
        <f>SUM(AA11:AA22)</f>
        <v>410.51999999999992</v>
      </c>
    </row>
    <row r="24" spans="1:27" ht="15.75" thickBot="1" x14ac:dyDescent="0.3">
      <c r="A24" s="11" t="s">
        <v>180</v>
      </c>
      <c r="B24" s="46">
        <f>B23/12</f>
        <v>54.73749999999999</v>
      </c>
      <c r="C24" s="46">
        <f>C23/12</f>
        <v>59.829000000000001</v>
      </c>
      <c r="D24" s="46">
        <f>D23/12</f>
        <v>60.277500000000003</v>
      </c>
      <c r="E24" s="46">
        <f>E23/12</f>
        <v>57.620000000000005</v>
      </c>
      <c r="F24" s="20">
        <f>F23/12</f>
        <v>57.620000000000005</v>
      </c>
      <c r="H24" s="11" t="s">
        <v>180</v>
      </c>
      <c r="I24" s="46">
        <f>I23/12</f>
        <v>47.307500000000005</v>
      </c>
      <c r="J24" s="46">
        <f>J23/12</f>
        <v>50.914000000000009</v>
      </c>
      <c r="K24" s="46">
        <f>K23/12</f>
        <v>51.131666666666682</v>
      </c>
      <c r="L24" s="46">
        <f>L23/12</f>
        <v>48.57</v>
      </c>
      <c r="M24" s="20">
        <f>M23/12</f>
        <v>48.57</v>
      </c>
      <c r="O24" s="11" t="s">
        <v>180</v>
      </c>
      <c r="P24" s="46">
        <f>P23/12</f>
        <v>35.471666666666671</v>
      </c>
      <c r="Q24" s="46">
        <f>Q23/12</f>
        <v>41.743333333333332</v>
      </c>
      <c r="R24" s="46">
        <f>R23/12</f>
        <v>43.595833333333331</v>
      </c>
      <c r="S24" s="46">
        <f>S23/12</f>
        <v>42.26</v>
      </c>
      <c r="T24" s="20">
        <f>T23/12</f>
        <v>42.26</v>
      </c>
      <c r="V24" s="11" t="s">
        <v>180</v>
      </c>
      <c r="W24" s="46">
        <f>W23/12</f>
        <v>28.683333333333334</v>
      </c>
      <c r="X24" s="46">
        <f>X23/12</f>
        <v>33.797499999999999</v>
      </c>
      <c r="Y24" s="46">
        <f>Y23/12</f>
        <v>35.497499999999995</v>
      </c>
      <c r="Z24" s="46">
        <f>Z23/12</f>
        <v>34.209999999999994</v>
      </c>
      <c r="AA24" s="20">
        <f>AA23/12</f>
        <v>34.209999999999994</v>
      </c>
    </row>
    <row r="25" spans="1:27" ht="30" x14ac:dyDescent="0.25">
      <c r="A25" s="110" t="s">
        <v>76</v>
      </c>
      <c r="B25" s="111">
        <f>(B24-B6)/B6</f>
        <v>1.6010978956996222E-3</v>
      </c>
      <c r="C25" s="111">
        <f>(C23-B23)/B23</f>
        <v>9.3016670472710783E-2</v>
      </c>
      <c r="D25" s="111">
        <f>(D23-C23)/C23</f>
        <v>7.4963646392218683E-3</v>
      </c>
      <c r="E25" s="111">
        <f>(E23-D23)/D23</f>
        <v>-4.4087760773091102E-2</v>
      </c>
      <c r="F25" s="112">
        <f>(F23-E23)/E23</f>
        <v>0</v>
      </c>
      <c r="H25" s="110" t="s">
        <v>76</v>
      </c>
      <c r="I25" s="111">
        <f>(I24-I6)/I6</f>
        <v>1.8530283778061347E-3</v>
      </c>
      <c r="J25" s="111">
        <f>(J23-I23)/I23</f>
        <v>7.6235269249062015E-2</v>
      </c>
      <c r="K25" s="111">
        <f>(K23-J23)/J23</f>
        <v>4.2751829883072101E-3</v>
      </c>
      <c r="L25" s="111">
        <f>(L23-K23)/K23</f>
        <v>-5.009941653900081E-2</v>
      </c>
      <c r="M25" s="112">
        <f>(M23-L23)/L23</f>
        <v>0</v>
      </c>
      <c r="O25" s="110" t="s">
        <v>76</v>
      </c>
      <c r="P25" s="111">
        <f>(P24-P6)/P6</f>
        <v>-2.2034692920766819E-3</v>
      </c>
      <c r="Q25" s="111">
        <f>(Q23-P23)/P23</f>
        <v>0.17680778085796159</v>
      </c>
      <c r="R25" s="111">
        <f>(R23-Q23)/Q23</f>
        <v>4.4378343847320971E-2</v>
      </c>
      <c r="S25" s="111">
        <f>(S23-R23)/R23</f>
        <v>-3.0641307464398415E-2</v>
      </c>
      <c r="T25" s="112">
        <f>(T23-S23)/S23</f>
        <v>0</v>
      </c>
      <c r="V25" s="110" t="s">
        <v>76</v>
      </c>
      <c r="W25" s="111">
        <f>(W24-W6)/W6</f>
        <v>-2.6657394529438264E-3</v>
      </c>
      <c r="X25" s="111">
        <f>(X23-W23)/W23</f>
        <v>0.17829750145264384</v>
      </c>
      <c r="Y25" s="111">
        <f>(Y23-X23)/X23</f>
        <v>5.0299578371181104E-2</v>
      </c>
      <c r="Z25" s="111">
        <f>(Z23-Y23)/Y23</f>
        <v>-3.627015987041339E-2</v>
      </c>
      <c r="AA25" s="112">
        <f>(AA23-Z23)/Z23</f>
        <v>0</v>
      </c>
    </row>
    <row r="26" spans="1:27" ht="30.75" thickBot="1" x14ac:dyDescent="0.3">
      <c r="A26" s="55" t="s">
        <v>165</v>
      </c>
      <c r="B26" s="113">
        <f>(B24-$B$6)/$B$6</f>
        <v>1.6010978956996222E-3</v>
      </c>
      <c r="C26" s="113">
        <f t="shared" ref="C26:F26" si="0">(C24-$B$6)/$B$6</f>
        <v>9.4766697163769342E-2</v>
      </c>
      <c r="D26" s="113">
        <f t="shared" si="0"/>
        <v>0.10297346752058549</v>
      </c>
      <c r="E26" s="113">
        <f t="shared" si="0"/>
        <v>5.4345837145471157E-2</v>
      </c>
      <c r="F26" s="114">
        <f t="shared" si="0"/>
        <v>5.4345837145471157E-2</v>
      </c>
      <c r="H26" s="55" t="s">
        <v>165</v>
      </c>
      <c r="I26" s="113">
        <f>(I24-$I$6)/$I$6</f>
        <v>1.8530283778061347E-3</v>
      </c>
      <c r="J26" s="113">
        <f t="shared" ref="J26:M26" si="1">(J24-$I$6)/$I$6</f>
        <v>7.8229563744176403E-2</v>
      </c>
      <c r="K26" s="113">
        <f t="shared" si="1"/>
        <v>8.2839192432585418E-2</v>
      </c>
      <c r="L26" s="113">
        <f t="shared" si="1"/>
        <v>2.8589580686149967E-2</v>
      </c>
      <c r="M26" s="114">
        <f t="shared" si="1"/>
        <v>2.8589580686149967E-2</v>
      </c>
      <c r="O26" s="55" t="s">
        <v>165</v>
      </c>
      <c r="P26" s="113">
        <f>(P24-$P$6)/$P$6</f>
        <v>-2.2034692920766819E-3</v>
      </c>
      <c r="Q26" s="113">
        <f t="shared" ref="Q26:T26" si="2">(Q24-$P$6)/$P$6</f>
        <v>0.17421472105016414</v>
      </c>
      <c r="R26" s="113">
        <f t="shared" si="2"/>
        <v>0.22632442569151434</v>
      </c>
      <c r="S26" s="113">
        <f t="shared" si="2"/>
        <v>0.1887482419127989</v>
      </c>
      <c r="T26" s="114">
        <f t="shared" si="2"/>
        <v>0.1887482419127989</v>
      </c>
      <c r="V26" s="55" t="s">
        <v>165</v>
      </c>
      <c r="W26" s="113">
        <f>(W24-$W$6)/$W$6</f>
        <v>-2.6657394529438264E-3</v>
      </c>
      <c r="X26" s="113">
        <f t="shared" ref="X26:AA26" si="3">(X24-$W$6)/$W$6</f>
        <v>0.17515646731571632</v>
      </c>
      <c r="Y26" s="113">
        <f t="shared" si="3"/>
        <v>0.23426634214186362</v>
      </c>
      <c r="Z26" s="113">
        <f t="shared" si="3"/>
        <v>0.18949930458970779</v>
      </c>
      <c r="AA26" s="114">
        <f t="shared" si="3"/>
        <v>0.18949930458970779</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17621000</v>
      </c>
      <c r="C29" s="69"/>
      <c r="D29" s="69"/>
      <c r="E29" s="69"/>
      <c r="F29" s="70"/>
    </row>
    <row r="30" spans="1:27" x14ac:dyDescent="0.25">
      <c r="A30" s="68"/>
      <c r="B30" s="145" t="s">
        <v>59</v>
      </c>
      <c r="C30" s="145"/>
      <c r="D30" s="145"/>
      <c r="E30" s="145"/>
      <c r="F30" s="146"/>
    </row>
    <row r="31" spans="1:27" x14ac:dyDescent="0.25">
      <c r="A31" s="14"/>
      <c r="B31" s="28">
        <f>Input!B8</f>
        <v>2024</v>
      </c>
      <c r="C31" s="28">
        <f>Input!B9</f>
        <v>2025</v>
      </c>
      <c r="D31" s="28">
        <f>Input!B10</f>
        <v>2026</v>
      </c>
      <c r="E31" s="28">
        <f>Input!B11</f>
        <v>2027</v>
      </c>
      <c r="F31" s="109">
        <f>Input!B12</f>
        <v>2028</v>
      </c>
    </row>
    <row r="32" spans="1:27" x14ac:dyDescent="0.25">
      <c r="A32" s="115" t="s">
        <v>164</v>
      </c>
      <c r="B32" s="34" cm="1">
        <f t="array" ref="B32">SUMPRODUCT(($A32='Rev Req''t_yrs 1-5'!$A$5:$A$50)*(Summary!B$31='Rev Req''t_yrs 1-5'!$E$3:$I$3)*'Rev Req''t_yrs 1-5'!$E$5:$I$50)</f>
        <v>-57877.808680374175</v>
      </c>
      <c r="C32" s="34">
        <f t="array" ref="C32">SUMPRODUCT(($A32='Rev Req''t_yrs 1-5'!$A$5:$A$50)*(Summary!C$31='Rev Req''t_yrs 1-5'!$E$3:$I$3)*'Rev Req''t_yrs 1-5'!$E$5:$I$50)</f>
        <v>2835825.6302266084</v>
      </c>
      <c r="D32" s="34">
        <f t="array" ref="D32">SUMPRODUCT(($A32='Rev Req''t_yrs 1-5'!$A$5:$A$50)*(Summary!D$31='Rev Req''t_yrs 1-5'!$E$3:$I$3)*'Rev Req''t_yrs 1-5'!$E$5:$I$50)</f>
        <v>2274340.2518630102</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5"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5"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5"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-57877.808680374175</v>
      </c>
      <c r="C36" s="66">
        <f>SUM(C32:C35)</f>
        <v>2835825.6302266084</v>
      </c>
      <c r="D36" s="66">
        <f>SUM(D32:D35)</f>
        <v>2274340.2518630102</v>
      </c>
      <c r="E36" s="66">
        <f>SUM(E32:E35)</f>
        <v>0</v>
      </c>
      <c r="F36" s="67">
        <f>SUM(F32:F35)</f>
        <v>0</v>
      </c>
    </row>
    <row r="37" spans="1:6" ht="15.75" thickTop="1" x14ac:dyDescent="0.25">
      <c r="A37" s="53"/>
      <c r="B37" s="32"/>
      <c r="F37" s="16"/>
    </row>
    <row r="38" spans="1:6" ht="30" x14ac:dyDescent="0.25">
      <c r="A38" s="52" t="s">
        <v>76</v>
      </c>
      <c r="B38" s="104">
        <f>B36/B29</f>
        <v>-3.2845927405013436E-3</v>
      </c>
      <c r="C38" s="105">
        <f>(C39-B39)/B39</f>
        <v>0.16146477826295505</v>
      </c>
      <c r="D38" s="105">
        <f t="shared" ref="D38:F38" si="4">(D39-C39)/C39</f>
        <v>0.11149301776539453</v>
      </c>
      <c r="E38" s="105">
        <f t="shared" si="4"/>
        <v>0</v>
      </c>
      <c r="F38" s="106">
        <f t="shared" si="4"/>
        <v>0</v>
      </c>
    </row>
    <row r="39" spans="1:6" ht="30" x14ac:dyDescent="0.25">
      <c r="A39" s="52" t="s">
        <v>60</v>
      </c>
      <c r="B39" s="34">
        <f>B29+B36</f>
        <v>17563122.191319626</v>
      </c>
      <c r="C39" s="34">
        <f>B39+C36</f>
        <v>20398947.821546234</v>
      </c>
      <c r="D39" s="34">
        <f>C39+D36</f>
        <v>22673288.073409244</v>
      </c>
      <c r="E39" s="34">
        <f>D39+E36</f>
        <v>22673288.073409244</v>
      </c>
      <c r="F39" s="50">
        <f>E39+F36</f>
        <v>22673288.073409244</v>
      </c>
    </row>
    <row r="40" spans="1:6" ht="30.75" thickBot="1" x14ac:dyDescent="0.3">
      <c r="A40" s="55" t="s">
        <v>165</v>
      </c>
      <c r="B40" s="107">
        <f>(B39-$B$29)/$B$29</f>
        <v>-3.2845927405013436E-3</v>
      </c>
      <c r="C40" s="107">
        <f t="shared" ref="C40:F40" si="5">(C39-$B$29)/$B$29</f>
        <v>0.15764983948392453</v>
      </c>
      <c r="D40" s="107">
        <f t="shared" si="5"/>
        <v>0.28671971360361187</v>
      </c>
      <c r="E40" s="107">
        <f t="shared" si="5"/>
        <v>0.28671971360361187</v>
      </c>
      <c r="F40" s="108">
        <f t="shared" si="5"/>
        <v>0.28671971360361187</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abSelected="1" zoomScaleNormal="100" workbookViewId="0">
      <pane ySplit="3" topLeftCell="A7" activePane="bottomLeft" state="frozen"/>
      <selection activeCell="G35" sqref="G35"/>
      <selection pane="bottomLeft" activeCell="H31" sqref="H3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85546875" style="3" bestFit="1" customWidth="1"/>
  </cols>
  <sheetData>
    <row r="1" spans="1:19" x14ac:dyDescent="0.25">
      <c r="A1" s="1" t="s">
        <v>107</v>
      </c>
      <c r="D1"/>
      <c r="E1"/>
      <c r="F1">
        <v>25710.75021500924</v>
      </c>
      <c r="G1" s="30">
        <v>3037462141.5999999</v>
      </c>
      <c r="H1"/>
      <c r="I1" s="144">
        <f>-SUM(E$4:$I29)</f>
        <v>-20398947.821546234</v>
      </c>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203</v>
      </c>
      <c r="C4" s="120" t="s">
        <v>204</v>
      </c>
      <c r="D4" s="49" t="s">
        <v>106</v>
      </c>
      <c r="E4" s="48">
        <v>17621000</v>
      </c>
      <c r="F4" s="48"/>
      <c r="G4" s="48"/>
      <c r="H4" s="48"/>
      <c r="I4" s="48"/>
      <c r="J4" s="102">
        <v>44027</v>
      </c>
      <c r="K4" s="102">
        <v>43831</v>
      </c>
      <c r="L4" s="49"/>
    </row>
    <row r="5" spans="1:19" x14ac:dyDescent="0.25">
      <c r="A5" s="33" t="s">
        <v>164</v>
      </c>
      <c r="B5" s="33" t="s">
        <v>191</v>
      </c>
      <c r="C5" s="121" t="s">
        <v>192</v>
      </c>
      <c r="D5" s="38" t="s">
        <v>104</v>
      </c>
      <c r="E5" s="36"/>
      <c r="F5" s="36"/>
      <c r="G5" s="36"/>
      <c r="H5" s="36"/>
      <c r="I5" s="36"/>
      <c r="J5" s="37">
        <v>44027</v>
      </c>
      <c r="K5" s="37">
        <v>45138</v>
      </c>
      <c r="L5" s="37"/>
      <c r="N5" s="3"/>
      <c r="O5" s="34"/>
      <c r="P5" s="34"/>
      <c r="Q5" s="34"/>
      <c r="R5" s="34"/>
      <c r="S5" s="34"/>
    </row>
    <row r="6" spans="1:19" x14ac:dyDescent="0.25">
      <c r="A6" s="33" t="s">
        <v>164</v>
      </c>
      <c r="B6" s="33" t="s">
        <v>191</v>
      </c>
      <c r="C6" s="121" t="s">
        <v>194</v>
      </c>
      <c r="D6" s="38" t="s">
        <v>105</v>
      </c>
      <c r="E6" s="36"/>
      <c r="F6" s="36"/>
      <c r="G6" s="36"/>
      <c r="H6" s="36"/>
      <c r="I6" s="36"/>
      <c r="J6" s="37">
        <v>44027</v>
      </c>
      <c r="K6" s="37">
        <v>45138</v>
      </c>
      <c r="L6" s="37"/>
      <c r="N6" s="3"/>
      <c r="O6" s="34"/>
      <c r="P6" s="34"/>
      <c r="Q6" s="34"/>
      <c r="R6" s="34"/>
      <c r="S6" s="34"/>
    </row>
    <row r="7" spans="1:19" x14ac:dyDescent="0.25">
      <c r="A7" s="33" t="s">
        <v>164</v>
      </c>
      <c r="B7" s="33" t="s">
        <v>191</v>
      </c>
      <c r="C7" s="121" t="s">
        <v>224</v>
      </c>
      <c r="D7" s="38" t="s">
        <v>104</v>
      </c>
      <c r="E7" s="36"/>
      <c r="F7" s="36"/>
      <c r="G7" s="36"/>
      <c r="H7" s="36"/>
      <c r="I7" s="36"/>
      <c r="J7" s="37">
        <v>44027</v>
      </c>
      <c r="K7" s="37">
        <v>45138</v>
      </c>
      <c r="L7" s="37">
        <v>45322</v>
      </c>
      <c r="N7" s="3"/>
      <c r="O7" s="34"/>
      <c r="P7" s="34"/>
      <c r="Q7" s="34"/>
      <c r="R7" s="34"/>
      <c r="S7" s="34"/>
    </row>
    <row r="8" spans="1:19" x14ac:dyDescent="0.25">
      <c r="A8" s="33" t="s">
        <v>164</v>
      </c>
      <c r="B8" s="33" t="s">
        <v>191</v>
      </c>
      <c r="C8" s="121" t="s">
        <v>225</v>
      </c>
      <c r="D8" s="38" t="s">
        <v>104</v>
      </c>
      <c r="E8" s="36"/>
      <c r="F8" s="36"/>
      <c r="G8" s="36"/>
      <c r="H8" s="36"/>
      <c r="I8" s="36"/>
      <c r="J8" s="37">
        <v>44027</v>
      </c>
      <c r="K8" s="37">
        <v>45138</v>
      </c>
      <c r="L8" s="37">
        <v>45322</v>
      </c>
    </row>
    <row r="9" spans="1:19" x14ac:dyDescent="0.25">
      <c r="A9" s="33" t="s">
        <v>164</v>
      </c>
      <c r="B9" s="33" t="s">
        <v>193</v>
      </c>
      <c r="C9" s="121" t="s">
        <v>195</v>
      </c>
      <c r="D9" s="38" t="s">
        <v>104</v>
      </c>
      <c r="E9" s="36"/>
      <c r="F9" s="36"/>
      <c r="G9" s="36"/>
      <c r="H9" s="36"/>
      <c r="I9" s="36"/>
      <c r="J9" s="37">
        <v>42935</v>
      </c>
      <c r="K9" s="37">
        <v>43415</v>
      </c>
      <c r="L9" s="37">
        <v>45900</v>
      </c>
      <c r="N9" s="3"/>
      <c r="O9" s="34"/>
      <c r="P9" s="34"/>
      <c r="Q9" s="34"/>
      <c r="R9" s="34"/>
      <c r="S9" s="34"/>
    </row>
    <row r="10" spans="1:19" x14ac:dyDescent="0.25">
      <c r="A10" s="33" t="s">
        <v>164</v>
      </c>
      <c r="B10" s="33" t="s">
        <v>196</v>
      </c>
      <c r="C10" s="121" t="s">
        <v>197</v>
      </c>
      <c r="D10" s="38" t="s">
        <v>104</v>
      </c>
      <c r="E10" s="36"/>
      <c r="F10" s="36"/>
      <c r="G10" s="36"/>
      <c r="H10" s="36"/>
      <c r="I10" s="36"/>
      <c r="J10" s="37">
        <v>43385</v>
      </c>
      <c r="K10" s="37">
        <v>44986</v>
      </c>
      <c r="L10" s="37">
        <v>48638</v>
      </c>
      <c r="N10" s="3"/>
      <c r="O10" s="34"/>
      <c r="P10" s="34"/>
      <c r="Q10" s="34"/>
      <c r="R10" s="34"/>
      <c r="S10" s="34"/>
    </row>
    <row r="11" spans="1:19" x14ac:dyDescent="0.25">
      <c r="A11" s="33" t="s">
        <v>164</v>
      </c>
      <c r="B11" s="33" t="s">
        <v>191</v>
      </c>
      <c r="C11" s="121" t="s">
        <v>198</v>
      </c>
      <c r="D11" s="38" t="s">
        <v>104</v>
      </c>
      <c r="E11" s="36"/>
      <c r="F11" s="36"/>
      <c r="G11" s="36"/>
      <c r="H11" s="36"/>
      <c r="I11" s="36"/>
      <c r="J11" s="37">
        <v>44027</v>
      </c>
      <c r="K11" s="37">
        <v>45138</v>
      </c>
      <c r="L11" s="37">
        <f>EDATE(K11,12)</f>
        <v>45504</v>
      </c>
      <c r="O11" s="34"/>
    </row>
    <row r="12" spans="1:19" x14ac:dyDescent="0.25">
      <c r="A12" s="33" t="s">
        <v>164</v>
      </c>
      <c r="B12" s="33" t="s">
        <v>191</v>
      </c>
      <c r="C12" s="121" t="s">
        <v>195</v>
      </c>
      <c r="D12" s="38" t="s">
        <v>104</v>
      </c>
      <c r="E12" s="36"/>
      <c r="F12" s="36"/>
      <c r="G12" s="36"/>
      <c r="H12" s="36"/>
      <c r="I12" s="36"/>
      <c r="J12" s="37">
        <v>44027</v>
      </c>
      <c r="K12" s="37">
        <v>45138</v>
      </c>
      <c r="L12" s="37">
        <v>45900</v>
      </c>
    </row>
    <row r="13" spans="1:19" x14ac:dyDescent="0.25">
      <c r="A13" s="33" t="s">
        <v>164</v>
      </c>
      <c r="B13" s="33" t="s">
        <v>199</v>
      </c>
      <c r="C13" s="121" t="s">
        <v>200</v>
      </c>
      <c r="D13" s="38" t="s">
        <v>104</v>
      </c>
      <c r="E13" s="36"/>
      <c r="F13" s="36"/>
      <c r="G13" s="36"/>
      <c r="H13" s="36"/>
      <c r="I13" s="36"/>
      <c r="J13" s="37">
        <v>45107</v>
      </c>
      <c r="K13" s="37">
        <v>45138</v>
      </c>
      <c r="L13" s="37">
        <v>45412</v>
      </c>
    </row>
    <row r="14" spans="1:19" x14ac:dyDescent="0.25">
      <c r="A14" s="33" t="s">
        <v>164</v>
      </c>
      <c r="B14" s="33" t="s">
        <v>201</v>
      </c>
      <c r="C14" s="121" t="s">
        <v>202</v>
      </c>
      <c r="D14" s="38" t="s">
        <v>104</v>
      </c>
      <c r="E14" s="36"/>
      <c r="F14" s="36"/>
      <c r="G14" s="36"/>
      <c r="H14" s="36"/>
      <c r="I14" s="36"/>
      <c r="J14" s="37">
        <v>45208</v>
      </c>
      <c r="K14" s="37">
        <v>45212</v>
      </c>
      <c r="L14" s="37">
        <v>46307</v>
      </c>
    </row>
    <row r="15" spans="1:19" x14ac:dyDescent="0.25">
      <c r="A15" s="33" t="s">
        <v>164</v>
      </c>
      <c r="B15" s="33" t="s">
        <v>205</v>
      </c>
      <c r="C15" s="121" t="s">
        <v>206</v>
      </c>
      <c r="D15" s="38" t="s">
        <v>106</v>
      </c>
      <c r="E15" s="36">
        <v>-53896.728349883109</v>
      </c>
      <c r="F15" s="36"/>
      <c r="G15" s="36"/>
      <c r="H15" s="36"/>
      <c r="I15" s="36"/>
      <c r="J15" s="37">
        <v>45250</v>
      </c>
      <c r="K15" s="37">
        <v>45292</v>
      </c>
      <c r="L15" s="37"/>
    </row>
    <row r="16" spans="1:19" x14ac:dyDescent="0.25">
      <c r="A16" s="33" t="s">
        <v>164</v>
      </c>
      <c r="B16" s="33" t="s">
        <v>207</v>
      </c>
      <c r="C16" s="121" t="s">
        <v>200</v>
      </c>
      <c r="D16" s="38" t="s">
        <v>104</v>
      </c>
      <c r="E16" s="36"/>
      <c r="F16" s="36"/>
      <c r="G16" s="36"/>
      <c r="H16" s="36"/>
      <c r="I16" s="36"/>
      <c r="J16" s="37">
        <v>45366</v>
      </c>
      <c r="K16" s="37">
        <v>45413</v>
      </c>
      <c r="L16" s="37">
        <v>45962</v>
      </c>
    </row>
    <row r="17" spans="1:12" x14ac:dyDescent="0.25">
      <c r="A17" s="33" t="s">
        <v>164</v>
      </c>
      <c r="B17" s="33" t="s">
        <v>208</v>
      </c>
      <c r="C17" s="121" t="s">
        <v>209</v>
      </c>
      <c r="D17" s="38" t="s">
        <v>106</v>
      </c>
      <c r="E17" s="36">
        <v>-3981.080330491066</v>
      </c>
      <c r="F17" s="36"/>
      <c r="G17" s="36"/>
      <c r="H17" s="36"/>
      <c r="I17" s="36"/>
      <c r="J17" s="37">
        <v>45433</v>
      </c>
      <c r="K17" s="37">
        <v>45474</v>
      </c>
      <c r="L17" s="37">
        <v>45657</v>
      </c>
    </row>
    <row r="18" spans="1:12" x14ac:dyDescent="0.25">
      <c r="A18" s="33" t="s">
        <v>164</v>
      </c>
      <c r="B18" s="33" t="s">
        <v>230</v>
      </c>
      <c r="C18" s="121" t="s">
        <v>210</v>
      </c>
      <c r="D18" s="38" t="s">
        <v>106</v>
      </c>
      <c r="E18" s="36"/>
      <c r="F18" s="36">
        <v>2835825.6302266084</v>
      </c>
      <c r="G18" s="36"/>
      <c r="H18" s="36"/>
      <c r="I18" s="36"/>
      <c r="J18" s="37">
        <v>45152</v>
      </c>
      <c r="K18" s="37">
        <v>45689</v>
      </c>
      <c r="L18" s="37"/>
    </row>
    <row r="19" spans="1:12" x14ac:dyDescent="0.25">
      <c r="A19" s="33" t="s">
        <v>164</v>
      </c>
      <c r="B19" s="33" t="s">
        <v>230</v>
      </c>
      <c r="C19" s="122" t="s">
        <v>213</v>
      </c>
      <c r="D19" s="38" t="s">
        <v>105</v>
      </c>
      <c r="E19" s="36"/>
      <c r="F19" s="36"/>
      <c r="G19" s="36"/>
      <c r="H19" s="36"/>
      <c r="I19" s="36"/>
      <c r="J19" s="37">
        <v>45152</v>
      </c>
      <c r="K19" s="37">
        <v>45689</v>
      </c>
      <c r="L19" s="37">
        <v>45717</v>
      </c>
    </row>
    <row r="20" spans="1:12" x14ac:dyDescent="0.25">
      <c r="A20" s="33" t="s">
        <v>164</v>
      </c>
      <c r="B20" s="33" t="s">
        <v>230</v>
      </c>
      <c r="C20" s="121" t="s">
        <v>214</v>
      </c>
      <c r="D20" s="38" t="s">
        <v>105</v>
      </c>
      <c r="E20" s="36"/>
      <c r="F20" s="36"/>
      <c r="G20" s="36"/>
      <c r="H20" s="36"/>
      <c r="I20" s="36"/>
      <c r="J20" s="37">
        <v>45152</v>
      </c>
      <c r="K20" s="37">
        <v>45689</v>
      </c>
      <c r="L20" s="37">
        <v>45717</v>
      </c>
    </row>
    <row r="21" spans="1:12" x14ac:dyDescent="0.25">
      <c r="A21" s="33" t="s">
        <v>164</v>
      </c>
      <c r="B21" s="33" t="s">
        <v>230</v>
      </c>
      <c r="C21" s="121" t="s">
        <v>215</v>
      </c>
      <c r="D21" s="38" t="s">
        <v>104</v>
      </c>
      <c r="E21" s="36"/>
      <c r="F21" s="36"/>
      <c r="G21" s="36"/>
      <c r="H21" s="36"/>
      <c r="I21" s="36"/>
      <c r="J21" s="37">
        <v>45152</v>
      </c>
      <c r="K21" s="37">
        <v>45689</v>
      </c>
      <c r="L21" s="37">
        <v>45935</v>
      </c>
    </row>
    <row r="22" spans="1:12" x14ac:dyDescent="0.25">
      <c r="A22" s="33" t="s">
        <v>164</v>
      </c>
      <c r="B22" s="33" t="s">
        <v>230</v>
      </c>
      <c r="C22" s="121" t="s">
        <v>216</v>
      </c>
      <c r="D22" s="38" t="s">
        <v>104</v>
      </c>
      <c r="E22" s="36"/>
      <c r="F22" s="36"/>
      <c r="G22" s="36"/>
      <c r="H22" s="36"/>
      <c r="I22" s="36"/>
      <c r="J22" s="37">
        <v>45152</v>
      </c>
      <c r="K22" s="37">
        <v>45689</v>
      </c>
      <c r="L22" s="37">
        <v>46054</v>
      </c>
    </row>
    <row r="23" spans="1:12" x14ac:dyDescent="0.25">
      <c r="A23" s="33" t="s">
        <v>164</v>
      </c>
      <c r="B23" s="33" t="s">
        <v>230</v>
      </c>
      <c r="C23" s="121" t="s">
        <v>217</v>
      </c>
      <c r="D23" s="38" t="s">
        <v>104</v>
      </c>
      <c r="E23" s="36"/>
      <c r="F23" s="36"/>
      <c r="G23" s="36"/>
      <c r="H23" s="36"/>
      <c r="I23" s="36"/>
      <c r="J23" s="37">
        <v>45152</v>
      </c>
      <c r="K23" s="37">
        <v>45689</v>
      </c>
      <c r="L23" s="37">
        <v>46054</v>
      </c>
    </row>
    <row r="24" spans="1:12" x14ac:dyDescent="0.25">
      <c r="A24" s="33" t="s">
        <v>164</v>
      </c>
      <c r="B24" s="33" t="s">
        <v>230</v>
      </c>
      <c r="C24" s="121" t="s">
        <v>218</v>
      </c>
      <c r="D24" s="38" t="s">
        <v>104</v>
      </c>
      <c r="E24" s="36"/>
      <c r="F24" s="36"/>
      <c r="G24" s="36"/>
      <c r="H24" s="36"/>
      <c r="I24" s="36"/>
      <c r="J24" s="37">
        <v>45152</v>
      </c>
      <c r="K24" s="37">
        <v>45689</v>
      </c>
      <c r="L24" s="37">
        <v>46054</v>
      </c>
    </row>
    <row r="25" spans="1:12" x14ac:dyDescent="0.25">
      <c r="A25" s="33" t="s">
        <v>164</v>
      </c>
      <c r="B25" s="33" t="s">
        <v>230</v>
      </c>
      <c r="C25" s="122" t="s">
        <v>219</v>
      </c>
      <c r="D25" s="38" t="s">
        <v>104</v>
      </c>
      <c r="E25" s="36"/>
      <c r="F25" s="36"/>
      <c r="G25" s="36"/>
      <c r="H25" s="36"/>
      <c r="I25" s="36"/>
      <c r="J25" s="37">
        <v>45152</v>
      </c>
      <c r="K25" s="37">
        <v>45689</v>
      </c>
      <c r="L25" s="37">
        <v>46054</v>
      </c>
    </row>
    <row r="26" spans="1:12" x14ac:dyDescent="0.25">
      <c r="A26" s="33" t="s">
        <v>164</v>
      </c>
      <c r="B26" s="33" t="s">
        <v>230</v>
      </c>
      <c r="C26" s="121" t="s">
        <v>220</v>
      </c>
      <c r="D26" s="38" t="s">
        <v>104</v>
      </c>
      <c r="E26" s="36"/>
      <c r="F26" s="36"/>
      <c r="G26" s="36"/>
      <c r="H26" s="36"/>
      <c r="I26" s="36"/>
      <c r="J26" s="37">
        <v>45152</v>
      </c>
      <c r="K26" s="37">
        <v>45689</v>
      </c>
      <c r="L26" s="37">
        <v>46054</v>
      </c>
    </row>
    <row r="27" spans="1:12" x14ac:dyDescent="0.25">
      <c r="A27" s="33" t="s">
        <v>164</v>
      </c>
      <c r="B27" s="33" t="s">
        <v>230</v>
      </c>
      <c r="C27" s="121" t="s">
        <v>221</v>
      </c>
      <c r="D27" s="38" t="s">
        <v>104</v>
      </c>
      <c r="E27" s="36"/>
      <c r="F27" s="36"/>
      <c r="G27" s="36"/>
      <c r="H27" s="36"/>
      <c r="I27" s="36"/>
      <c r="J27" s="37">
        <v>45152</v>
      </c>
      <c r="K27" s="37">
        <v>45689</v>
      </c>
      <c r="L27" s="37">
        <v>45935</v>
      </c>
    </row>
    <row r="28" spans="1:12" x14ac:dyDescent="0.25">
      <c r="A28" s="33" t="s">
        <v>164</v>
      </c>
      <c r="B28" s="33" t="s">
        <v>226</v>
      </c>
      <c r="C28" s="121" t="s">
        <v>200</v>
      </c>
      <c r="D28" s="38" t="s">
        <v>104</v>
      </c>
      <c r="E28" s="36"/>
      <c r="F28" s="36"/>
      <c r="G28" s="36"/>
      <c r="H28" s="36"/>
      <c r="I28" s="36"/>
      <c r="J28" s="37">
        <v>45747</v>
      </c>
      <c r="K28" s="37">
        <v>45778</v>
      </c>
      <c r="L28" s="37">
        <v>46143</v>
      </c>
    </row>
    <row r="29" spans="1:12" x14ac:dyDescent="0.25">
      <c r="A29" s="33" t="s">
        <v>164</v>
      </c>
      <c r="B29" s="33" t="s">
        <v>227</v>
      </c>
      <c r="C29" s="121" t="s">
        <v>228</v>
      </c>
      <c r="D29" s="38" t="s">
        <v>104</v>
      </c>
      <c r="E29" s="36"/>
      <c r="F29" s="36"/>
      <c r="G29" s="36"/>
      <c r="H29" s="36"/>
      <c r="I29" s="36"/>
      <c r="J29" s="37">
        <v>45761</v>
      </c>
      <c r="K29" s="37">
        <v>45778</v>
      </c>
      <c r="L29" s="37">
        <v>46143</v>
      </c>
    </row>
    <row r="30" spans="1:12" x14ac:dyDescent="0.25">
      <c r="A30" s="33" t="s">
        <v>164</v>
      </c>
      <c r="B30" s="33" t="s">
        <v>231</v>
      </c>
      <c r="C30" s="121" t="s">
        <v>211</v>
      </c>
      <c r="D30" s="38" t="s">
        <v>106</v>
      </c>
      <c r="E30" s="36"/>
      <c r="F30" s="36"/>
      <c r="G30" s="143">
        <v>2274340.2518630102</v>
      </c>
      <c r="H30" s="36"/>
      <c r="I30" s="36"/>
      <c r="J30" s="37">
        <v>45971</v>
      </c>
      <c r="K30" s="37">
        <v>46023</v>
      </c>
      <c r="L30" s="37"/>
    </row>
    <row r="31" spans="1:12" x14ac:dyDescent="0.25">
      <c r="A31" s="33" t="s">
        <v>50</v>
      </c>
      <c r="B31" s="33" t="s">
        <v>230</v>
      </c>
      <c r="C31" s="121" t="s">
        <v>223</v>
      </c>
      <c r="D31" s="38" t="s">
        <v>106</v>
      </c>
      <c r="E31" s="36"/>
      <c r="F31" s="36"/>
      <c r="G31" s="36"/>
      <c r="H31" s="36"/>
      <c r="I31" s="36"/>
      <c r="J31" s="37">
        <v>45152</v>
      </c>
      <c r="K31" s="37">
        <v>46388</v>
      </c>
      <c r="L31" s="37"/>
    </row>
    <row r="32" spans="1:12" x14ac:dyDescent="0.25">
      <c r="A32" s="33"/>
      <c r="B32" s="33"/>
      <c r="C32" s="121"/>
      <c r="D32" s="38"/>
      <c r="E32" s="36"/>
      <c r="F32" s="36"/>
      <c r="G32" s="36"/>
      <c r="H32" s="36"/>
      <c r="I32" s="36"/>
      <c r="J32" s="37"/>
      <c r="K32" s="37"/>
      <c r="L32" s="37"/>
    </row>
    <row r="33" spans="1:12" x14ac:dyDescent="0.25">
      <c r="A33" s="33"/>
      <c r="B33" s="33"/>
      <c r="C33" s="121"/>
      <c r="D33" s="38"/>
      <c r="E33" s="36"/>
      <c r="F33" s="36"/>
      <c r="G33" s="36"/>
      <c r="H33" s="36"/>
      <c r="I33" s="36"/>
      <c r="J33" s="37"/>
      <c r="K33" s="37"/>
      <c r="L33" s="37"/>
    </row>
    <row r="34" spans="1:12" x14ac:dyDescent="0.25">
      <c r="A34" s="33"/>
      <c r="B34" s="33"/>
      <c r="C34" s="121"/>
      <c r="D34" s="38"/>
      <c r="E34" s="36"/>
      <c r="F34" s="36"/>
      <c r="G34" s="36"/>
      <c r="H34" s="36"/>
      <c r="I34" s="36"/>
      <c r="J34" s="37"/>
      <c r="K34" s="37"/>
      <c r="L34" s="37"/>
    </row>
    <row r="35" spans="1:12" x14ac:dyDescent="0.25">
      <c r="A35" s="33"/>
      <c r="B35" s="33"/>
      <c r="C35" s="121"/>
      <c r="D35" s="38"/>
      <c r="E35" s="36"/>
      <c r="F35" s="36"/>
      <c r="G35" s="36"/>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2"/>
      <c r="D38" s="38"/>
      <c r="E38" s="36"/>
      <c r="F38" s="36"/>
      <c r="G38" s="36"/>
      <c r="H38" s="36"/>
      <c r="I38" s="36"/>
      <c r="J38" s="37"/>
      <c r="K38" s="37"/>
      <c r="L38" s="37"/>
    </row>
    <row r="39" spans="1:12" x14ac:dyDescent="0.25">
      <c r="A39" s="33"/>
      <c r="B39" s="33"/>
      <c r="C39" s="121"/>
      <c r="D39" s="38"/>
      <c r="E39" s="36"/>
      <c r="F39" s="36"/>
      <c r="G39" s="36"/>
      <c r="H39" s="36"/>
      <c r="I39" s="36"/>
      <c r="J39" s="37"/>
      <c r="K39" s="37"/>
      <c r="L39" s="37"/>
    </row>
    <row r="40" spans="1:12" x14ac:dyDescent="0.25">
      <c r="A40" s="33"/>
      <c r="B40" s="33"/>
      <c r="C40" s="121"/>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t="s">
        <v>72</v>
      </c>
      <c r="I51" s="64" t="s">
        <v>72</v>
      </c>
      <c r="J51" s="64" t="s">
        <v>72</v>
      </c>
      <c r="K51" s="64" t="s">
        <v>72</v>
      </c>
      <c r="L51" s="64" t="s">
        <v>72</v>
      </c>
    </row>
  </sheetData>
  <dataValidations disablePrompts="1" count="3">
    <dataValidation type="list" allowBlank="1" showInputMessage="1" showErrorMessage="1" sqref="A39 A31" xr:uid="{00000000-0002-0000-0400-000000000000}">
      <formula1>$N$5:$N$10</formula1>
    </dataValidation>
    <dataValidation type="list" allowBlank="1" showInputMessage="1" showErrorMessage="1" sqref="D39 D30:D31" xr:uid="{00000000-0002-0000-0400-000001000000}">
      <formula1>#REF!</formula1>
    </dataValidation>
    <dataValidation type="list" allowBlank="1" showInputMessage="1" showErrorMessage="1" sqref="A7: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A32:A36 D32:D36 D9:D29 D5:D6 A4:A6 A9:A30</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4" zoomScale="98" zoomScaleNormal="98" workbookViewId="0">
      <pane xSplit="1" topLeftCell="Z1" activePane="topRight" state="frozen"/>
      <selection activeCell="B3" sqref="B3"/>
      <selection pane="topRight" activeCell="AL30" sqref="AL30"/>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100" t="s">
        <v>149</v>
      </c>
      <c r="B1" s="1"/>
    </row>
    <row r="2" spans="1:61" x14ac:dyDescent="0.25">
      <c r="A2" s="1" t="s">
        <v>0</v>
      </c>
      <c r="B2" s="1"/>
    </row>
    <row r="3" spans="1:61" x14ac:dyDescent="0.25">
      <c r="A3" s="1"/>
      <c r="B3" s="1"/>
    </row>
    <row r="4" spans="1:61" x14ac:dyDescent="0.25">
      <c r="A4" t="s">
        <v>160</v>
      </c>
      <c r="B4" s="37">
        <v>45962</v>
      </c>
      <c r="C4" t="s">
        <v>114</v>
      </c>
      <c r="D4" t="s">
        <v>115</v>
      </c>
    </row>
    <row r="5" spans="1:61" x14ac:dyDescent="0.25">
      <c r="B5" s="37"/>
      <c r="C5" s="38">
        <v>12</v>
      </c>
      <c r="D5" s="38">
        <v>12</v>
      </c>
    </row>
    <row r="6" spans="1:61" ht="45" x14ac:dyDescent="0.25">
      <c r="A6" s="32" t="s">
        <v>148</v>
      </c>
      <c r="B6" s="127">
        <v>217901</v>
      </c>
    </row>
    <row r="7" spans="1:61" ht="45" x14ac:dyDescent="0.25">
      <c r="A7" s="32" t="s">
        <v>150</v>
      </c>
      <c r="B7" s="127">
        <v>14868</v>
      </c>
      <c r="AB7" s="71"/>
    </row>
    <row r="8" spans="1:61" x14ac:dyDescent="0.25">
      <c r="A8" s="1" t="s">
        <v>54</v>
      </c>
      <c r="B8" s="38">
        <f>YEAR(B4)-1</f>
        <v>2024</v>
      </c>
      <c r="C8" s="38">
        <f>C5</f>
        <v>12</v>
      </c>
      <c r="D8" s="38">
        <f>D5</f>
        <v>12</v>
      </c>
      <c r="I8" s="63"/>
    </row>
    <row r="9" spans="1:61" x14ac:dyDescent="0.25">
      <c r="B9" s="38">
        <f>B8+1</f>
        <v>2025</v>
      </c>
      <c r="C9" s="38">
        <f t="shared" ref="C9:D12" si="0">C8</f>
        <v>12</v>
      </c>
      <c r="D9" s="38">
        <f t="shared" si="0"/>
        <v>12</v>
      </c>
    </row>
    <row r="10" spans="1:61" x14ac:dyDescent="0.25">
      <c r="B10" s="38">
        <f>B9+1</f>
        <v>2026</v>
      </c>
      <c r="C10" s="38">
        <f t="shared" si="0"/>
        <v>12</v>
      </c>
      <c r="D10" s="38">
        <f t="shared" si="0"/>
        <v>12</v>
      </c>
    </row>
    <row r="11" spans="1:61" x14ac:dyDescent="0.25">
      <c r="B11" s="38">
        <f>B10+1</f>
        <v>2027</v>
      </c>
      <c r="C11" s="38">
        <f t="shared" si="0"/>
        <v>12</v>
      </c>
      <c r="D11" s="38">
        <f t="shared" si="0"/>
        <v>12</v>
      </c>
    </row>
    <row r="12" spans="1:61" x14ac:dyDescent="0.25">
      <c r="B12" s="38">
        <f>B11+1</f>
        <v>2028</v>
      </c>
      <c r="C12" s="38">
        <f t="shared" si="0"/>
        <v>12</v>
      </c>
      <c r="D12" s="38">
        <f t="shared" si="0"/>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4">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4">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4">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4">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4">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4">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4">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4">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4">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9">
        <v>2.419</v>
      </c>
      <c r="C22" s="130">
        <f t="shared" ref="C22:N22" si="20">B22</f>
        <v>2.419</v>
      </c>
      <c r="D22" s="130">
        <f t="shared" si="20"/>
        <v>2.419</v>
      </c>
      <c r="E22" s="130">
        <f t="shared" si="20"/>
        <v>2.419</v>
      </c>
      <c r="F22" s="130">
        <f>E22</f>
        <v>2.419</v>
      </c>
      <c r="G22" s="130">
        <f t="shared" si="20"/>
        <v>2.419</v>
      </c>
      <c r="H22" s="129">
        <v>2.419</v>
      </c>
      <c r="I22" s="130">
        <f t="shared" si="20"/>
        <v>2.419</v>
      </c>
      <c r="J22" s="130">
        <f t="shared" si="20"/>
        <v>2.419</v>
      </c>
      <c r="K22" s="130">
        <f t="shared" si="20"/>
        <v>2.419</v>
      </c>
      <c r="L22" s="130">
        <f t="shared" si="20"/>
        <v>2.419</v>
      </c>
      <c r="M22" s="130">
        <f t="shared" si="20"/>
        <v>2.419</v>
      </c>
      <c r="N22" s="129">
        <f t="shared" si="20"/>
        <v>2.419</v>
      </c>
      <c r="O22" s="129">
        <v>2.1739999999999999</v>
      </c>
      <c r="P22" s="133">
        <f t="shared" ref="P22:P24" si="21">+O22</f>
        <v>2.1739999999999999</v>
      </c>
      <c r="Q22" s="133">
        <f t="shared" ref="Q22:Q24" si="22">+P22</f>
        <v>2.1739999999999999</v>
      </c>
      <c r="R22" s="133">
        <f t="shared" ref="R22:R24" si="23">+Q22</f>
        <v>2.1739999999999999</v>
      </c>
      <c r="S22" s="133">
        <f t="shared" ref="S22:S24" si="24">+R22</f>
        <v>2.1739999999999999</v>
      </c>
      <c r="T22" s="133">
        <f t="shared" ref="T22:T24" si="25">+S22</f>
        <v>2.1739999999999999</v>
      </c>
      <c r="U22" s="133">
        <f t="shared" ref="U22:U24" si="26">+T22</f>
        <v>2.1739999999999999</v>
      </c>
      <c r="V22" s="133">
        <f t="shared" ref="V22:V24" si="27">+U22</f>
        <v>2.1739999999999999</v>
      </c>
      <c r="W22" s="133">
        <f t="shared" ref="W22:W24" si="28">+V22</f>
        <v>2.1739999999999999</v>
      </c>
      <c r="X22" s="133">
        <f t="shared" ref="X22:X24" si="29">+W22</f>
        <v>2.1739999999999999</v>
      </c>
      <c r="Y22" s="133">
        <f t="shared" ref="Y22:Y24" si="30">+X22</f>
        <v>2.1739999999999999</v>
      </c>
      <c r="Z22" s="129">
        <v>2.3769999999999998</v>
      </c>
      <c r="AA22" s="130">
        <f t="shared" ref="AA22:AK22" si="31">Z22</f>
        <v>2.3769999999999998</v>
      </c>
      <c r="AB22" s="130">
        <f t="shared" si="31"/>
        <v>2.3769999999999998</v>
      </c>
      <c r="AC22" s="130">
        <f t="shared" si="31"/>
        <v>2.3769999999999998</v>
      </c>
      <c r="AD22" s="130">
        <f t="shared" si="31"/>
        <v>2.3769999999999998</v>
      </c>
      <c r="AE22" s="130">
        <f t="shared" si="31"/>
        <v>2.3769999999999998</v>
      </c>
      <c r="AF22" s="130">
        <f t="shared" si="31"/>
        <v>2.3769999999999998</v>
      </c>
      <c r="AG22" s="130">
        <f t="shared" si="31"/>
        <v>2.3769999999999998</v>
      </c>
      <c r="AH22" s="130">
        <f t="shared" si="31"/>
        <v>2.3769999999999998</v>
      </c>
      <c r="AI22" s="130">
        <f t="shared" si="31"/>
        <v>2.3769999999999998</v>
      </c>
      <c r="AJ22" s="130">
        <f t="shared" si="31"/>
        <v>2.3769999999999998</v>
      </c>
      <c r="AK22" s="130">
        <f t="shared" si="31"/>
        <v>2.3769999999999998</v>
      </c>
      <c r="AL22" s="129">
        <f>+AK22</f>
        <v>2.3769999999999998</v>
      </c>
      <c r="AM22" s="130">
        <f t="shared" ref="AM22:AW22" si="32">AL22</f>
        <v>2.3769999999999998</v>
      </c>
      <c r="AN22" s="130">
        <f t="shared" si="32"/>
        <v>2.3769999999999998</v>
      </c>
      <c r="AO22" s="130">
        <f t="shared" si="32"/>
        <v>2.3769999999999998</v>
      </c>
      <c r="AP22" s="130">
        <f t="shared" si="32"/>
        <v>2.3769999999999998</v>
      </c>
      <c r="AQ22" s="130">
        <f t="shared" si="32"/>
        <v>2.3769999999999998</v>
      </c>
      <c r="AR22" s="130">
        <f t="shared" si="32"/>
        <v>2.3769999999999998</v>
      </c>
      <c r="AS22" s="130">
        <f t="shared" si="32"/>
        <v>2.3769999999999998</v>
      </c>
      <c r="AT22" s="130">
        <f t="shared" si="32"/>
        <v>2.3769999999999998</v>
      </c>
      <c r="AU22" s="130">
        <f t="shared" si="32"/>
        <v>2.3769999999999998</v>
      </c>
      <c r="AV22" s="130">
        <f t="shared" si="32"/>
        <v>2.3769999999999998</v>
      </c>
      <c r="AW22" s="130">
        <f t="shared" si="32"/>
        <v>2.3769999999999998</v>
      </c>
      <c r="AX22" s="129">
        <f>AW22</f>
        <v>2.3769999999999998</v>
      </c>
      <c r="AY22" s="130">
        <f t="shared" ref="AY22:BI22" si="33">AX22</f>
        <v>2.3769999999999998</v>
      </c>
      <c r="AZ22" s="130">
        <f t="shared" si="33"/>
        <v>2.3769999999999998</v>
      </c>
      <c r="BA22" s="130">
        <f t="shared" si="33"/>
        <v>2.3769999999999998</v>
      </c>
      <c r="BB22" s="130">
        <f t="shared" si="33"/>
        <v>2.3769999999999998</v>
      </c>
      <c r="BC22" s="130">
        <f t="shared" si="33"/>
        <v>2.3769999999999998</v>
      </c>
      <c r="BD22" s="130">
        <f t="shared" si="33"/>
        <v>2.3769999999999998</v>
      </c>
      <c r="BE22" s="130">
        <f t="shared" si="33"/>
        <v>2.3769999999999998</v>
      </c>
      <c r="BF22" s="130">
        <f t="shared" si="33"/>
        <v>2.3769999999999998</v>
      </c>
      <c r="BG22" s="130">
        <f t="shared" si="33"/>
        <v>2.3769999999999998</v>
      </c>
      <c r="BH22" s="130">
        <f t="shared" si="33"/>
        <v>2.3769999999999998</v>
      </c>
      <c r="BI22" s="130">
        <f t="shared" si="33"/>
        <v>2.3769999999999998</v>
      </c>
    </row>
    <row r="23" spans="1:62" x14ac:dyDescent="0.25">
      <c r="A23" t="str">
        <f>A16</f>
        <v>Tier 2</v>
      </c>
      <c r="B23" s="129">
        <v>2.782</v>
      </c>
      <c r="C23" s="130">
        <f>B23</f>
        <v>2.782</v>
      </c>
      <c r="D23" s="130">
        <f t="shared" ref="D23:N23" si="34">C23</f>
        <v>2.782</v>
      </c>
      <c r="E23" s="130">
        <f t="shared" si="34"/>
        <v>2.782</v>
      </c>
      <c r="F23" s="130">
        <f t="shared" si="34"/>
        <v>2.782</v>
      </c>
      <c r="G23" s="130">
        <f t="shared" si="34"/>
        <v>2.782</v>
      </c>
      <c r="H23" s="129">
        <v>2.7810000000000001</v>
      </c>
      <c r="I23" s="130">
        <f t="shared" si="34"/>
        <v>2.7810000000000001</v>
      </c>
      <c r="J23" s="130">
        <f t="shared" si="34"/>
        <v>2.7810000000000001</v>
      </c>
      <c r="K23" s="130">
        <f t="shared" si="34"/>
        <v>2.7810000000000001</v>
      </c>
      <c r="L23" s="130">
        <f t="shared" si="34"/>
        <v>2.7810000000000001</v>
      </c>
      <c r="M23" s="130">
        <f t="shared" si="34"/>
        <v>2.7810000000000001</v>
      </c>
      <c r="N23" s="129">
        <f t="shared" si="34"/>
        <v>2.7810000000000001</v>
      </c>
      <c r="O23" s="129">
        <v>2.5</v>
      </c>
      <c r="P23" s="133">
        <f t="shared" si="21"/>
        <v>2.5</v>
      </c>
      <c r="Q23" s="133">
        <f t="shared" si="22"/>
        <v>2.5</v>
      </c>
      <c r="R23" s="133">
        <f t="shared" si="23"/>
        <v>2.5</v>
      </c>
      <c r="S23" s="133">
        <f t="shared" si="24"/>
        <v>2.5</v>
      </c>
      <c r="T23" s="133">
        <f t="shared" si="25"/>
        <v>2.5</v>
      </c>
      <c r="U23" s="133">
        <f t="shared" si="26"/>
        <v>2.5</v>
      </c>
      <c r="V23" s="133">
        <f t="shared" si="27"/>
        <v>2.5</v>
      </c>
      <c r="W23" s="133">
        <f t="shared" si="28"/>
        <v>2.5</v>
      </c>
      <c r="X23" s="133">
        <f t="shared" si="29"/>
        <v>2.5</v>
      </c>
      <c r="Y23" s="133">
        <f t="shared" si="30"/>
        <v>2.5</v>
      </c>
      <c r="Z23" s="129">
        <v>2.7330000000000001</v>
      </c>
      <c r="AA23" s="130">
        <f t="shared" ref="AA23:AK23" si="35">Z23</f>
        <v>2.7330000000000001</v>
      </c>
      <c r="AB23" s="130">
        <f t="shared" si="35"/>
        <v>2.7330000000000001</v>
      </c>
      <c r="AC23" s="130">
        <f t="shared" si="35"/>
        <v>2.7330000000000001</v>
      </c>
      <c r="AD23" s="130">
        <f t="shared" si="35"/>
        <v>2.7330000000000001</v>
      </c>
      <c r="AE23" s="130">
        <f t="shared" si="35"/>
        <v>2.7330000000000001</v>
      </c>
      <c r="AF23" s="130">
        <f t="shared" si="35"/>
        <v>2.7330000000000001</v>
      </c>
      <c r="AG23" s="130">
        <f t="shared" si="35"/>
        <v>2.7330000000000001</v>
      </c>
      <c r="AH23" s="130">
        <f t="shared" si="35"/>
        <v>2.7330000000000001</v>
      </c>
      <c r="AI23" s="130">
        <f t="shared" si="35"/>
        <v>2.7330000000000001</v>
      </c>
      <c r="AJ23" s="130">
        <f t="shared" si="35"/>
        <v>2.7330000000000001</v>
      </c>
      <c r="AK23" s="130">
        <f t="shared" si="35"/>
        <v>2.7330000000000001</v>
      </c>
      <c r="AL23" s="129">
        <f>+AK23</f>
        <v>2.7330000000000001</v>
      </c>
      <c r="AM23" s="130">
        <f t="shared" ref="AM23:AW23" si="36">AL23</f>
        <v>2.7330000000000001</v>
      </c>
      <c r="AN23" s="130">
        <f t="shared" si="36"/>
        <v>2.7330000000000001</v>
      </c>
      <c r="AO23" s="130">
        <f t="shared" si="36"/>
        <v>2.7330000000000001</v>
      </c>
      <c r="AP23" s="130">
        <f t="shared" si="36"/>
        <v>2.7330000000000001</v>
      </c>
      <c r="AQ23" s="130">
        <f t="shared" si="36"/>
        <v>2.7330000000000001</v>
      </c>
      <c r="AR23" s="130">
        <f t="shared" si="36"/>
        <v>2.7330000000000001</v>
      </c>
      <c r="AS23" s="130">
        <f t="shared" si="36"/>
        <v>2.7330000000000001</v>
      </c>
      <c r="AT23" s="130">
        <f t="shared" si="36"/>
        <v>2.7330000000000001</v>
      </c>
      <c r="AU23" s="130">
        <f t="shared" si="36"/>
        <v>2.7330000000000001</v>
      </c>
      <c r="AV23" s="130">
        <f t="shared" si="36"/>
        <v>2.7330000000000001</v>
      </c>
      <c r="AW23" s="130">
        <f t="shared" si="36"/>
        <v>2.7330000000000001</v>
      </c>
      <c r="AX23" s="129">
        <f>AW23</f>
        <v>2.7330000000000001</v>
      </c>
      <c r="AY23" s="130">
        <f t="shared" ref="AY23:BI23" si="37">AX23</f>
        <v>2.7330000000000001</v>
      </c>
      <c r="AZ23" s="130">
        <f t="shared" si="37"/>
        <v>2.7330000000000001</v>
      </c>
      <c r="BA23" s="130">
        <f t="shared" si="37"/>
        <v>2.7330000000000001</v>
      </c>
      <c r="BB23" s="130">
        <f t="shared" si="37"/>
        <v>2.7330000000000001</v>
      </c>
      <c r="BC23" s="130">
        <f t="shared" si="37"/>
        <v>2.7330000000000001</v>
      </c>
      <c r="BD23" s="130">
        <f t="shared" si="37"/>
        <v>2.7330000000000001</v>
      </c>
      <c r="BE23" s="130">
        <f t="shared" si="37"/>
        <v>2.7330000000000001</v>
      </c>
      <c r="BF23" s="130">
        <f t="shared" si="37"/>
        <v>2.7330000000000001</v>
      </c>
      <c r="BG23" s="130">
        <f t="shared" si="37"/>
        <v>2.7330000000000001</v>
      </c>
      <c r="BH23" s="130">
        <f t="shared" si="37"/>
        <v>2.7330000000000001</v>
      </c>
      <c r="BI23" s="130">
        <f t="shared" si="37"/>
        <v>2.7330000000000001</v>
      </c>
    </row>
    <row r="24" spans="1:62" x14ac:dyDescent="0.25">
      <c r="A24" t="str">
        <f>A17</f>
        <v>Tier 3</v>
      </c>
      <c r="B24" s="129">
        <v>3.1989999999999998</v>
      </c>
      <c r="C24" s="130">
        <f>B24</f>
        <v>3.1989999999999998</v>
      </c>
      <c r="D24" s="130">
        <f t="shared" ref="D24:N25" si="38">C24</f>
        <v>3.1989999999999998</v>
      </c>
      <c r="E24" s="130">
        <f t="shared" si="38"/>
        <v>3.1989999999999998</v>
      </c>
      <c r="F24" s="130">
        <f t="shared" si="38"/>
        <v>3.1989999999999998</v>
      </c>
      <c r="G24" s="130">
        <f t="shared" si="38"/>
        <v>3.1989999999999998</v>
      </c>
      <c r="H24" s="129">
        <v>3.1989999999999998</v>
      </c>
      <c r="I24" s="130">
        <f t="shared" si="38"/>
        <v>3.1989999999999998</v>
      </c>
      <c r="J24" s="130">
        <f t="shared" si="38"/>
        <v>3.1989999999999998</v>
      </c>
      <c r="K24" s="130">
        <f t="shared" si="38"/>
        <v>3.1989999999999998</v>
      </c>
      <c r="L24" s="130">
        <f t="shared" si="38"/>
        <v>3.1989999999999998</v>
      </c>
      <c r="M24" s="130">
        <f t="shared" si="38"/>
        <v>3.1989999999999998</v>
      </c>
      <c r="N24" s="129">
        <f t="shared" si="38"/>
        <v>3.1989999999999998</v>
      </c>
      <c r="O24" s="129">
        <v>2.875</v>
      </c>
      <c r="P24" s="133">
        <f t="shared" si="21"/>
        <v>2.875</v>
      </c>
      <c r="Q24" s="133">
        <f t="shared" si="22"/>
        <v>2.875</v>
      </c>
      <c r="R24" s="133">
        <f t="shared" si="23"/>
        <v>2.875</v>
      </c>
      <c r="S24" s="133">
        <f t="shared" si="24"/>
        <v>2.875</v>
      </c>
      <c r="T24" s="133">
        <f t="shared" si="25"/>
        <v>2.875</v>
      </c>
      <c r="U24" s="133">
        <f t="shared" si="26"/>
        <v>2.875</v>
      </c>
      <c r="V24" s="133">
        <f t="shared" si="27"/>
        <v>2.875</v>
      </c>
      <c r="W24" s="133">
        <f t="shared" si="28"/>
        <v>2.875</v>
      </c>
      <c r="X24" s="133">
        <f t="shared" si="29"/>
        <v>2.875</v>
      </c>
      <c r="Y24" s="133">
        <f t="shared" si="30"/>
        <v>2.875</v>
      </c>
      <c r="Z24" s="129">
        <v>3.1429999999999998</v>
      </c>
      <c r="AA24" s="130">
        <f t="shared" ref="AA24:AK24" si="39">Z24</f>
        <v>3.1429999999999998</v>
      </c>
      <c r="AB24" s="130">
        <f t="shared" si="39"/>
        <v>3.1429999999999998</v>
      </c>
      <c r="AC24" s="130">
        <f t="shared" si="39"/>
        <v>3.1429999999999998</v>
      </c>
      <c r="AD24" s="130">
        <f t="shared" si="39"/>
        <v>3.1429999999999998</v>
      </c>
      <c r="AE24" s="130">
        <f t="shared" si="39"/>
        <v>3.1429999999999998</v>
      </c>
      <c r="AF24" s="130">
        <f t="shared" si="39"/>
        <v>3.1429999999999998</v>
      </c>
      <c r="AG24" s="130">
        <f t="shared" si="39"/>
        <v>3.1429999999999998</v>
      </c>
      <c r="AH24" s="130">
        <f t="shared" si="39"/>
        <v>3.1429999999999998</v>
      </c>
      <c r="AI24" s="130">
        <f t="shared" si="39"/>
        <v>3.1429999999999998</v>
      </c>
      <c r="AJ24" s="130">
        <f t="shared" si="39"/>
        <v>3.1429999999999998</v>
      </c>
      <c r="AK24" s="130">
        <f t="shared" si="39"/>
        <v>3.1429999999999998</v>
      </c>
      <c r="AL24" s="129">
        <f>+AK24</f>
        <v>3.1429999999999998</v>
      </c>
      <c r="AM24" s="130">
        <f t="shared" ref="AM24:AW24" si="40">AL24</f>
        <v>3.1429999999999998</v>
      </c>
      <c r="AN24" s="130">
        <f t="shared" si="40"/>
        <v>3.1429999999999998</v>
      </c>
      <c r="AO24" s="130">
        <f t="shared" si="40"/>
        <v>3.1429999999999998</v>
      </c>
      <c r="AP24" s="130">
        <f t="shared" si="40"/>
        <v>3.1429999999999998</v>
      </c>
      <c r="AQ24" s="130">
        <f t="shared" si="40"/>
        <v>3.1429999999999998</v>
      </c>
      <c r="AR24" s="130">
        <f t="shared" si="40"/>
        <v>3.1429999999999998</v>
      </c>
      <c r="AS24" s="130">
        <f t="shared" si="40"/>
        <v>3.1429999999999998</v>
      </c>
      <c r="AT24" s="130">
        <f t="shared" si="40"/>
        <v>3.1429999999999998</v>
      </c>
      <c r="AU24" s="130">
        <f t="shared" si="40"/>
        <v>3.1429999999999998</v>
      </c>
      <c r="AV24" s="130">
        <f t="shared" si="40"/>
        <v>3.1429999999999998</v>
      </c>
      <c r="AW24" s="130">
        <f t="shared" si="40"/>
        <v>3.1429999999999998</v>
      </c>
      <c r="AX24" s="129">
        <f>AW24</f>
        <v>3.1429999999999998</v>
      </c>
      <c r="AY24" s="130">
        <f t="shared" ref="AY24:BI24" si="41">AX24</f>
        <v>3.1429999999999998</v>
      </c>
      <c r="AZ24" s="130">
        <f t="shared" si="41"/>
        <v>3.1429999999999998</v>
      </c>
      <c r="BA24" s="130">
        <f t="shared" si="41"/>
        <v>3.1429999999999998</v>
      </c>
      <c r="BB24" s="130">
        <f t="shared" si="41"/>
        <v>3.1429999999999998</v>
      </c>
      <c r="BC24" s="130">
        <f t="shared" si="41"/>
        <v>3.1429999999999998</v>
      </c>
      <c r="BD24" s="130">
        <f t="shared" si="41"/>
        <v>3.1429999999999998</v>
      </c>
      <c r="BE24" s="130">
        <f t="shared" si="41"/>
        <v>3.1429999999999998</v>
      </c>
      <c r="BF24" s="130">
        <f t="shared" si="41"/>
        <v>3.1429999999999998</v>
      </c>
      <c r="BG24" s="130">
        <f t="shared" si="41"/>
        <v>3.1429999999999998</v>
      </c>
      <c r="BH24" s="130">
        <f t="shared" si="41"/>
        <v>3.1429999999999998</v>
      </c>
      <c r="BI24" s="130">
        <f t="shared" si="41"/>
        <v>3.1429999999999998</v>
      </c>
    </row>
    <row r="25" spans="1:62" x14ac:dyDescent="0.25">
      <c r="A25" t="str">
        <f>A18</f>
        <v>Tier 4</v>
      </c>
      <c r="B25" s="129"/>
      <c r="C25" s="130">
        <f>B25</f>
        <v>0</v>
      </c>
      <c r="D25" s="130">
        <f t="shared" si="38"/>
        <v>0</v>
      </c>
      <c r="E25" s="130">
        <f t="shared" si="38"/>
        <v>0</v>
      </c>
      <c r="F25" s="130">
        <f t="shared" si="38"/>
        <v>0</v>
      </c>
      <c r="G25" s="130">
        <f t="shared" si="38"/>
        <v>0</v>
      </c>
      <c r="H25" s="130">
        <f t="shared" si="38"/>
        <v>0</v>
      </c>
      <c r="I25" s="130">
        <f t="shared" si="38"/>
        <v>0</v>
      </c>
      <c r="J25" s="130">
        <f t="shared" si="38"/>
        <v>0</v>
      </c>
      <c r="K25" s="130">
        <f t="shared" si="38"/>
        <v>0</v>
      </c>
      <c r="L25" s="130">
        <f t="shared" si="38"/>
        <v>0</v>
      </c>
      <c r="M25" s="130">
        <f t="shared" si="38"/>
        <v>0</v>
      </c>
      <c r="N25" s="129"/>
      <c r="O25" s="130">
        <f t="shared" ref="O25:Y25" si="42">N25</f>
        <v>0</v>
      </c>
      <c r="P25" s="130">
        <f t="shared" si="42"/>
        <v>0</v>
      </c>
      <c r="Q25" s="130">
        <f t="shared" si="42"/>
        <v>0</v>
      </c>
      <c r="R25" s="130">
        <f t="shared" si="42"/>
        <v>0</v>
      </c>
      <c r="S25" s="130">
        <f t="shared" si="42"/>
        <v>0</v>
      </c>
      <c r="T25" s="130">
        <f t="shared" si="42"/>
        <v>0</v>
      </c>
      <c r="U25" s="130">
        <f t="shared" si="42"/>
        <v>0</v>
      </c>
      <c r="V25" s="130">
        <f t="shared" si="42"/>
        <v>0</v>
      </c>
      <c r="W25" s="130">
        <f t="shared" si="42"/>
        <v>0</v>
      </c>
      <c r="X25" s="130">
        <f t="shared" si="42"/>
        <v>0</v>
      </c>
      <c r="Y25" s="130">
        <f t="shared" si="42"/>
        <v>0</v>
      </c>
      <c r="Z25" s="129"/>
      <c r="AA25" s="130">
        <f t="shared" ref="AA25:AK25" si="43">Z25</f>
        <v>0</v>
      </c>
      <c r="AB25" s="130">
        <f t="shared" si="43"/>
        <v>0</v>
      </c>
      <c r="AC25" s="130">
        <f t="shared" si="43"/>
        <v>0</v>
      </c>
      <c r="AD25" s="130">
        <f t="shared" si="43"/>
        <v>0</v>
      </c>
      <c r="AE25" s="130">
        <f t="shared" si="43"/>
        <v>0</v>
      </c>
      <c r="AF25" s="130">
        <f t="shared" si="43"/>
        <v>0</v>
      </c>
      <c r="AG25" s="130">
        <f t="shared" si="43"/>
        <v>0</v>
      </c>
      <c r="AH25" s="130">
        <f t="shared" si="43"/>
        <v>0</v>
      </c>
      <c r="AI25" s="130">
        <f t="shared" si="43"/>
        <v>0</v>
      </c>
      <c r="AJ25" s="130">
        <f t="shared" si="43"/>
        <v>0</v>
      </c>
      <c r="AK25" s="130">
        <f t="shared" si="43"/>
        <v>0</v>
      </c>
      <c r="AL25" s="129"/>
      <c r="AM25" s="130">
        <f t="shared" ref="AM25:AW25" si="44">AL25</f>
        <v>0</v>
      </c>
      <c r="AN25" s="130">
        <f t="shared" si="44"/>
        <v>0</v>
      </c>
      <c r="AO25" s="130">
        <f t="shared" si="44"/>
        <v>0</v>
      </c>
      <c r="AP25" s="130">
        <f t="shared" si="44"/>
        <v>0</v>
      </c>
      <c r="AQ25" s="130">
        <f t="shared" si="44"/>
        <v>0</v>
      </c>
      <c r="AR25" s="130">
        <f t="shared" si="44"/>
        <v>0</v>
      </c>
      <c r="AS25" s="130">
        <f t="shared" si="44"/>
        <v>0</v>
      </c>
      <c r="AT25" s="130">
        <f t="shared" si="44"/>
        <v>0</v>
      </c>
      <c r="AU25" s="130">
        <f t="shared" si="44"/>
        <v>0</v>
      </c>
      <c r="AV25" s="130">
        <f t="shared" si="44"/>
        <v>0</v>
      </c>
      <c r="AW25" s="130">
        <f t="shared" si="44"/>
        <v>0</v>
      </c>
      <c r="AX25" s="131"/>
      <c r="AY25" s="130">
        <f t="shared" ref="AY25:BI25" si="45">AX25</f>
        <v>0</v>
      </c>
      <c r="AZ25" s="130">
        <f t="shared" si="45"/>
        <v>0</v>
      </c>
      <c r="BA25" s="130">
        <f t="shared" si="45"/>
        <v>0</v>
      </c>
      <c r="BB25" s="130">
        <f t="shared" si="45"/>
        <v>0</v>
      </c>
      <c r="BC25" s="130">
        <f t="shared" si="45"/>
        <v>0</v>
      </c>
      <c r="BD25" s="130">
        <f t="shared" si="45"/>
        <v>0</v>
      </c>
      <c r="BE25" s="130">
        <f t="shared" si="45"/>
        <v>0</v>
      </c>
      <c r="BF25" s="130">
        <f t="shared" si="45"/>
        <v>0</v>
      </c>
      <c r="BG25" s="130">
        <f t="shared" si="45"/>
        <v>0</v>
      </c>
      <c r="BH25" s="130">
        <f t="shared" si="45"/>
        <v>0</v>
      </c>
      <c r="BI25" s="130">
        <f t="shared" si="45"/>
        <v>0</v>
      </c>
    </row>
    <row r="26" spans="1:62" x14ac:dyDescent="0.25">
      <c r="A26" t="str">
        <f>A19</f>
        <v>Tier 5</v>
      </c>
      <c r="B26" s="129"/>
      <c r="C26" s="130">
        <f>B26</f>
        <v>0</v>
      </c>
      <c r="D26" s="130">
        <f t="shared" ref="D26:M26" si="46">C26</f>
        <v>0</v>
      </c>
      <c r="E26" s="130">
        <f t="shared" si="46"/>
        <v>0</v>
      </c>
      <c r="F26" s="130">
        <f t="shared" si="46"/>
        <v>0</v>
      </c>
      <c r="G26" s="130">
        <f t="shared" si="46"/>
        <v>0</v>
      </c>
      <c r="H26" s="130">
        <f t="shared" si="46"/>
        <v>0</v>
      </c>
      <c r="I26" s="130">
        <f t="shared" si="46"/>
        <v>0</v>
      </c>
      <c r="J26" s="130">
        <f t="shared" si="46"/>
        <v>0</v>
      </c>
      <c r="K26" s="130">
        <f t="shared" si="46"/>
        <v>0</v>
      </c>
      <c r="L26" s="130">
        <f t="shared" si="46"/>
        <v>0</v>
      </c>
      <c r="M26" s="130">
        <f t="shared" si="46"/>
        <v>0</v>
      </c>
      <c r="N26" s="129"/>
      <c r="O26" s="130">
        <f t="shared" ref="O26:Y26" si="47">N26</f>
        <v>0</v>
      </c>
      <c r="P26" s="130">
        <f t="shared" si="47"/>
        <v>0</v>
      </c>
      <c r="Q26" s="130">
        <f t="shared" si="47"/>
        <v>0</v>
      </c>
      <c r="R26" s="130">
        <f t="shared" si="47"/>
        <v>0</v>
      </c>
      <c r="S26" s="130">
        <f t="shared" si="47"/>
        <v>0</v>
      </c>
      <c r="T26" s="130">
        <f t="shared" si="47"/>
        <v>0</v>
      </c>
      <c r="U26" s="130">
        <f t="shared" si="47"/>
        <v>0</v>
      </c>
      <c r="V26" s="130">
        <f t="shared" si="47"/>
        <v>0</v>
      </c>
      <c r="W26" s="130">
        <f t="shared" si="47"/>
        <v>0</v>
      </c>
      <c r="X26" s="130">
        <f t="shared" si="47"/>
        <v>0</v>
      </c>
      <c r="Y26" s="130">
        <f t="shared" si="47"/>
        <v>0</v>
      </c>
      <c r="Z26" s="129"/>
      <c r="AA26" s="130">
        <f t="shared" ref="AA26:AK26" si="48">Z26</f>
        <v>0</v>
      </c>
      <c r="AB26" s="130">
        <f t="shared" si="48"/>
        <v>0</v>
      </c>
      <c r="AC26" s="130">
        <f t="shared" si="48"/>
        <v>0</v>
      </c>
      <c r="AD26" s="130">
        <f t="shared" si="48"/>
        <v>0</v>
      </c>
      <c r="AE26" s="130">
        <f t="shared" si="48"/>
        <v>0</v>
      </c>
      <c r="AF26" s="130">
        <f t="shared" si="48"/>
        <v>0</v>
      </c>
      <c r="AG26" s="130">
        <f t="shared" si="48"/>
        <v>0</v>
      </c>
      <c r="AH26" s="130">
        <f t="shared" si="48"/>
        <v>0</v>
      </c>
      <c r="AI26" s="130">
        <f t="shared" si="48"/>
        <v>0</v>
      </c>
      <c r="AJ26" s="130">
        <f t="shared" si="48"/>
        <v>0</v>
      </c>
      <c r="AK26" s="130">
        <f t="shared" si="48"/>
        <v>0</v>
      </c>
      <c r="AL26" s="129"/>
      <c r="AM26" s="130">
        <f t="shared" ref="AM26:AW26" si="49">AL26</f>
        <v>0</v>
      </c>
      <c r="AN26" s="130">
        <f t="shared" si="49"/>
        <v>0</v>
      </c>
      <c r="AO26" s="130">
        <f t="shared" si="49"/>
        <v>0</v>
      </c>
      <c r="AP26" s="130">
        <f t="shared" si="49"/>
        <v>0</v>
      </c>
      <c r="AQ26" s="130">
        <f t="shared" si="49"/>
        <v>0</v>
      </c>
      <c r="AR26" s="130">
        <f t="shared" si="49"/>
        <v>0</v>
      </c>
      <c r="AS26" s="130">
        <f t="shared" si="49"/>
        <v>0</v>
      </c>
      <c r="AT26" s="130">
        <f t="shared" si="49"/>
        <v>0</v>
      </c>
      <c r="AU26" s="130">
        <f t="shared" si="49"/>
        <v>0</v>
      </c>
      <c r="AV26" s="130">
        <f t="shared" si="49"/>
        <v>0</v>
      </c>
      <c r="AW26" s="130">
        <f t="shared" si="49"/>
        <v>0</v>
      </c>
      <c r="AX26" s="131"/>
      <c r="AY26" s="130">
        <f t="shared" ref="AY26:BI26" si="50">AX26</f>
        <v>0</v>
      </c>
      <c r="AZ26" s="130">
        <f t="shared" si="50"/>
        <v>0</v>
      </c>
      <c r="BA26" s="130">
        <f t="shared" si="50"/>
        <v>0</v>
      </c>
      <c r="BB26" s="130">
        <f t="shared" si="50"/>
        <v>0</v>
      </c>
      <c r="BC26" s="130">
        <f t="shared" si="50"/>
        <v>0</v>
      </c>
      <c r="BD26" s="130">
        <f t="shared" si="50"/>
        <v>0</v>
      </c>
      <c r="BE26" s="130">
        <f t="shared" si="50"/>
        <v>0</v>
      </c>
      <c r="BF26" s="130">
        <f t="shared" si="50"/>
        <v>0</v>
      </c>
      <c r="BG26" s="130">
        <f t="shared" si="50"/>
        <v>0</v>
      </c>
      <c r="BH26" s="130">
        <f t="shared" si="50"/>
        <v>0</v>
      </c>
      <c r="BI26" s="130">
        <f t="shared" si="50"/>
        <v>0</v>
      </c>
    </row>
    <row r="28" spans="1:62" s="5" customFormat="1" x14ac:dyDescent="0.25">
      <c r="A28" s="6" t="s">
        <v>4</v>
      </c>
      <c r="B28" s="4" t="str">
        <f>B21</f>
        <v>January 2024</v>
      </c>
      <c r="C28" s="4" t="str">
        <f t="shared" ref="C28:AK28" si="51">C21</f>
        <v>February 2024</v>
      </c>
      <c r="D28" s="4" t="str">
        <f t="shared" si="51"/>
        <v>March 2024</v>
      </c>
      <c r="E28" s="4" t="str">
        <f t="shared" si="51"/>
        <v>April 2024</v>
      </c>
      <c r="F28" s="4" t="str">
        <f t="shared" si="51"/>
        <v>May 2024</v>
      </c>
      <c r="G28" s="4" t="str">
        <f t="shared" si="51"/>
        <v>June 2024</v>
      </c>
      <c r="H28" s="4" t="str">
        <f t="shared" si="51"/>
        <v>July 2024</v>
      </c>
      <c r="I28" s="4" t="str">
        <f t="shared" si="51"/>
        <v>August 2024</v>
      </c>
      <c r="J28" s="4" t="str">
        <f t="shared" si="51"/>
        <v>September 2024</v>
      </c>
      <c r="K28" s="4" t="str">
        <f t="shared" si="51"/>
        <v>October 2024</v>
      </c>
      <c r="L28" s="4" t="str">
        <f t="shared" si="51"/>
        <v>November 2024</v>
      </c>
      <c r="M28" s="4" t="str">
        <f t="shared" si="51"/>
        <v>December 2024</v>
      </c>
      <c r="N28" s="4" t="str">
        <f t="shared" si="51"/>
        <v>January 2025</v>
      </c>
      <c r="O28" s="4" t="str">
        <f t="shared" si="51"/>
        <v>February 2025</v>
      </c>
      <c r="P28" s="4" t="str">
        <f t="shared" si="51"/>
        <v>March 2025</v>
      </c>
      <c r="Q28" s="4" t="str">
        <f t="shared" si="51"/>
        <v>April 2025</v>
      </c>
      <c r="R28" s="4" t="str">
        <f t="shared" si="51"/>
        <v>May 2025</v>
      </c>
      <c r="S28" s="4" t="str">
        <f t="shared" si="51"/>
        <v>June 2025</v>
      </c>
      <c r="T28" s="4" t="str">
        <f t="shared" si="51"/>
        <v>July 2025</v>
      </c>
      <c r="U28" s="4" t="str">
        <f t="shared" si="51"/>
        <v>August 2025</v>
      </c>
      <c r="V28" s="4" t="str">
        <f t="shared" si="51"/>
        <v>September 2025</v>
      </c>
      <c r="W28" s="4" t="str">
        <f t="shared" si="51"/>
        <v>October 2025</v>
      </c>
      <c r="X28" s="4" t="str">
        <f t="shared" si="51"/>
        <v>November 2025</v>
      </c>
      <c r="Y28" s="4" t="str">
        <f t="shared" si="51"/>
        <v>December 2025</v>
      </c>
      <c r="Z28" s="4" t="str">
        <f t="shared" si="51"/>
        <v>January 2026</v>
      </c>
      <c r="AA28" s="4" t="str">
        <f t="shared" si="51"/>
        <v>February 2026</v>
      </c>
      <c r="AB28" s="4" t="str">
        <f t="shared" si="51"/>
        <v>March 2026</v>
      </c>
      <c r="AC28" s="4" t="str">
        <f t="shared" si="51"/>
        <v>April 2026</v>
      </c>
      <c r="AD28" s="4" t="str">
        <f t="shared" si="51"/>
        <v>May 2026</v>
      </c>
      <c r="AE28" s="4" t="str">
        <f t="shared" si="51"/>
        <v>June 2026</v>
      </c>
      <c r="AF28" s="4" t="str">
        <f t="shared" si="51"/>
        <v>July 2026</v>
      </c>
      <c r="AG28" s="4" t="str">
        <f t="shared" si="51"/>
        <v>August 2026</v>
      </c>
      <c r="AH28" s="4" t="str">
        <f t="shared" si="51"/>
        <v>September 2026</v>
      </c>
      <c r="AI28" s="4" t="str">
        <f t="shared" si="51"/>
        <v>October 2026</v>
      </c>
      <c r="AJ28" s="4" t="str">
        <f t="shared" si="51"/>
        <v>November 2026</v>
      </c>
      <c r="AK28" s="4" t="str">
        <f t="shared" si="51"/>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222</v>
      </c>
      <c r="B29" s="129">
        <v>14.75</v>
      </c>
      <c r="C29" s="130">
        <f>+B29</f>
        <v>14.75</v>
      </c>
      <c r="D29" s="130">
        <f t="shared" ref="D29:N29" si="52">+C29</f>
        <v>14.75</v>
      </c>
      <c r="E29" s="130">
        <f t="shared" si="52"/>
        <v>14.75</v>
      </c>
      <c r="F29" s="130">
        <f t="shared" si="52"/>
        <v>14.75</v>
      </c>
      <c r="G29" s="130">
        <f t="shared" si="52"/>
        <v>14.75</v>
      </c>
      <c r="H29" s="129">
        <v>14.75</v>
      </c>
      <c r="I29" s="130">
        <f t="shared" si="52"/>
        <v>14.75</v>
      </c>
      <c r="J29" s="130">
        <f t="shared" si="52"/>
        <v>14.75</v>
      </c>
      <c r="K29" s="130">
        <f t="shared" si="52"/>
        <v>14.75</v>
      </c>
      <c r="L29" s="130">
        <f t="shared" si="52"/>
        <v>14.75</v>
      </c>
      <c r="M29" s="130">
        <f t="shared" si="52"/>
        <v>14.75</v>
      </c>
      <c r="N29" s="129">
        <f t="shared" si="52"/>
        <v>14.75</v>
      </c>
      <c r="O29" s="129">
        <v>23.24</v>
      </c>
      <c r="P29" s="133">
        <f t="shared" ref="P29" si="53">+O29</f>
        <v>23.24</v>
      </c>
      <c r="Q29" s="133">
        <f t="shared" ref="Q29" si="54">+P29</f>
        <v>23.24</v>
      </c>
      <c r="R29" s="133">
        <f t="shared" ref="R29" si="55">+Q29</f>
        <v>23.24</v>
      </c>
      <c r="S29" s="133">
        <f t="shared" ref="S29" si="56">+R29</f>
        <v>23.24</v>
      </c>
      <c r="T29" s="133">
        <f t="shared" ref="T29" si="57">+S29</f>
        <v>23.24</v>
      </c>
      <c r="U29" s="133">
        <f t="shared" ref="U29" si="58">+T29</f>
        <v>23.24</v>
      </c>
      <c r="V29" s="133">
        <f t="shared" ref="V29" si="59">+U29</f>
        <v>23.24</v>
      </c>
      <c r="W29" s="133">
        <f t="shared" ref="W29" si="60">+V29</f>
        <v>23.24</v>
      </c>
      <c r="X29" s="133">
        <f t="shared" ref="X29" si="61">+W29</f>
        <v>23.24</v>
      </c>
      <c r="Y29" s="133">
        <f t="shared" ref="Y29" si="62">+X29</f>
        <v>23.24</v>
      </c>
      <c r="Z29" s="129">
        <v>25.43</v>
      </c>
      <c r="AA29" s="130">
        <f>+Z29</f>
        <v>25.43</v>
      </c>
      <c r="AB29" s="130">
        <f t="shared" ref="AB29:AK29" si="63">+AA29</f>
        <v>25.43</v>
      </c>
      <c r="AC29" s="130">
        <f t="shared" si="63"/>
        <v>25.43</v>
      </c>
      <c r="AD29" s="130">
        <f t="shared" si="63"/>
        <v>25.43</v>
      </c>
      <c r="AE29" s="130">
        <f t="shared" si="63"/>
        <v>25.43</v>
      </c>
      <c r="AF29" s="130">
        <f t="shared" si="63"/>
        <v>25.43</v>
      </c>
      <c r="AG29" s="130">
        <f t="shared" si="63"/>
        <v>25.43</v>
      </c>
      <c r="AH29" s="130">
        <f t="shared" si="63"/>
        <v>25.43</v>
      </c>
      <c r="AI29" s="130">
        <f t="shared" si="63"/>
        <v>25.43</v>
      </c>
      <c r="AJ29" s="130">
        <f t="shared" si="63"/>
        <v>25.43</v>
      </c>
      <c r="AK29" s="130">
        <f t="shared" si="63"/>
        <v>25.43</v>
      </c>
      <c r="AL29" s="129">
        <f>+AK29</f>
        <v>25.43</v>
      </c>
      <c r="AM29" s="130">
        <f t="shared" ref="AM29:AW29" si="64">AL29</f>
        <v>25.43</v>
      </c>
      <c r="AN29" s="130">
        <f t="shared" si="64"/>
        <v>25.43</v>
      </c>
      <c r="AO29" s="130">
        <f t="shared" si="64"/>
        <v>25.43</v>
      </c>
      <c r="AP29" s="130">
        <f t="shared" si="64"/>
        <v>25.43</v>
      </c>
      <c r="AQ29" s="130">
        <f t="shared" si="64"/>
        <v>25.43</v>
      </c>
      <c r="AR29" s="130">
        <f t="shared" si="64"/>
        <v>25.43</v>
      </c>
      <c r="AS29" s="130">
        <f t="shared" si="64"/>
        <v>25.43</v>
      </c>
      <c r="AT29" s="130">
        <f t="shared" si="64"/>
        <v>25.43</v>
      </c>
      <c r="AU29" s="130">
        <f t="shared" si="64"/>
        <v>25.43</v>
      </c>
      <c r="AV29" s="130">
        <f t="shared" si="64"/>
        <v>25.43</v>
      </c>
      <c r="AW29" s="130">
        <f t="shared" si="64"/>
        <v>25.43</v>
      </c>
      <c r="AX29" s="129">
        <f>AW29</f>
        <v>25.43</v>
      </c>
      <c r="AY29" s="130">
        <f t="shared" ref="AY29:BI29" si="65">AX29</f>
        <v>25.43</v>
      </c>
      <c r="AZ29" s="130">
        <f t="shared" si="65"/>
        <v>25.43</v>
      </c>
      <c r="BA29" s="130">
        <f t="shared" si="65"/>
        <v>25.43</v>
      </c>
      <c r="BB29" s="130">
        <f t="shared" si="65"/>
        <v>25.43</v>
      </c>
      <c r="BC29" s="130">
        <f t="shared" si="65"/>
        <v>25.43</v>
      </c>
      <c r="BD29" s="130">
        <f t="shared" si="65"/>
        <v>25.43</v>
      </c>
      <c r="BE29" s="130">
        <f t="shared" si="65"/>
        <v>25.43</v>
      </c>
      <c r="BF29" s="130">
        <f t="shared" si="65"/>
        <v>25.43</v>
      </c>
      <c r="BG29" s="130">
        <f t="shared" si="65"/>
        <v>25.43</v>
      </c>
      <c r="BH29" s="130">
        <f t="shared" si="65"/>
        <v>25.43</v>
      </c>
      <c r="BI29" s="130">
        <f t="shared" si="65"/>
        <v>25.43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66">+B28</f>
        <v>January 2024</v>
      </c>
      <c r="D32" s="1" t="str">
        <f t="shared" si="66"/>
        <v>February 2024</v>
      </c>
      <c r="E32" s="1" t="str">
        <f t="shared" si="66"/>
        <v>March 2024</v>
      </c>
      <c r="F32" s="1" t="str">
        <f t="shared" si="66"/>
        <v>April 2024</v>
      </c>
      <c r="G32" s="1" t="str">
        <f t="shared" si="66"/>
        <v>May 2024</v>
      </c>
      <c r="H32" s="1" t="str">
        <f t="shared" si="66"/>
        <v>June 2024</v>
      </c>
      <c r="I32" s="1" t="str">
        <f t="shared" si="66"/>
        <v>July 2024</v>
      </c>
      <c r="J32" s="1" t="str">
        <f t="shared" si="66"/>
        <v>August 2024</v>
      </c>
      <c r="K32" s="1" t="str">
        <f t="shared" si="66"/>
        <v>September 2024</v>
      </c>
      <c r="L32" s="1" t="str">
        <f t="shared" si="66"/>
        <v>October 2024</v>
      </c>
      <c r="M32" s="1" t="str">
        <f t="shared" si="66"/>
        <v>November 2024</v>
      </c>
      <c r="N32" s="1" t="str">
        <f t="shared" si="66"/>
        <v>December 2024</v>
      </c>
      <c r="O32" s="1" t="str">
        <f t="shared" si="66"/>
        <v>January 2025</v>
      </c>
      <c r="P32" s="1" t="str">
        <f t="shared" si="66"/>
        <v>February 2025</v>
      </c>
      <c r="Q32" s="1" t="str">
        <f t="shared" si="66"/>
        <v>March 2025</v>
      </c>
      <c r="R32" s="1" t="str">
        <f t="shared" si="66"/>
        <v>April 2025</v>
      </c>
      <c r="S32" s="1" t="str">
        <f t="shared" si="66"/>
        <v>May 2025</v>
      </c>
      <c r="T32" s="1" t="str">
        <f t="shared" si="66"/>
        <v>June 2025</v>
      </c>
      <c r="U32" s="1" t="str">
        <f t="shared" si="66"/>
        <v>July 2025</v>
      </c>
      <c r="V32" s="1" t="str">
        <f t="shared" si="66"/>
        <v>August 2025</v>
      </c>
      <c r="W32" s="1" t="str">
        <f t="shared" si="66"/>
        <v>September 2025</v>
      </c>
      <c r="X32" s="1" t="str">
        <f t="shared" si="66"/>
        <v>October 2025</v>
      </c>
      <c r="Y32" s="1" t="str">
        <f t="shared" si="66"/>
        <v>November 2025</v>
      </c>
      <c r="Z32" s="1" t="str">
        <f t="shared" si="66"/>
        <v>December 2025</v>
      </c>
      <c r="AA32" s="1" t="str">
        <f t="shared" si="66"/>
        <v>January 2026</v>
      </c>
      <c r="AB32" s="1" t="str">
        <f t="shared" si="66"/>
        <v>February 2026</v>
      </c>
      <c r="AC32" s="1" t="str">
        <f t="shared" si="66"/>
        <v>March 2026</v>
      </c>
      <c r="AD32" s="1" t="str">
        <f t="shared" si="66"/>
        <v>April 2026</v>
      </c>
      <c r="AE32" s="1" t="str">
        <f t="shared" si="66"/>
        <v>May 2026</v>
      </c>
      <c r="AF32" s="1" t="str">
        <f t="shared" si="66"/>
        <v>June 2026</v>
      </c>
      <c r="AG32" s="1" t="str">
        <f t="shared" si="66"/>
        <v>July 2026</v>
      </c>
      <c r="AH32" s="1" t="str">
        <f t="shared" si="66"/>
        <v>August 2026</v>
      </c>
      <c r="AI32" s="1" t="str">
        <f t="shared" si="66"/>
        <v>September 2026</v>
      </c>
      <c r="AJ32" s="1" t="str">
        <f t="shared" si="66"/>
        <v>October 2026</v>
      </c>
      <c r="AK32" s="1" t="str">
        <f t="shared" si="66"/>
        <v>November 2026</v>
      </c>
      <c r="AL32" s="1" t="str">
        <f t="shared" si="6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101" t="s">
        <v>57</v>
      </c>
      <c r="B33" s="33" t="s">
        <v>29</v>
      </c>
      <c r="C33" s="132">
        <v>0.107</v>
      </c>
      <c r="D33" s="133">
        <f t="shared" ref="D33:D36" si="67">+C33</f>
        <v>0.107</v>
      </c>
      <c r="E33" s="133">
        <f t="shared" ref="E33:L33" si="68">+D33</f>
        <v>0.107</v>
      </c>
      <c r="F33" s="133">
        <f t="shared" si="68"/>
        <v>0.107</v>
      </c>
      <c r="G33" s="133">
        <f t="shared" si="68"/>
        <v>0.107</v>
      </c>
      <c r="H33" s="133">
        <f t="shared" si="68"/>
        <v>0.107</v>
      </c>
      <c r="I33" s="133">
        <f t="shared" si="68"/>
        <v>0.107</v>
      </c>
      <c r="J33" s="133">
        <f t="shared" si="68"/>
        <v>0.107</v>
      </c>
      <c r="K33" s="133">
        <f t="shared" si="68"/>
        <v>0.107</v>
      </c>
      <c r="L33" s="133">
        <f t="shared" si="68"/>
        <v>0.107</v>
      </c>
      <c r="M33" s="133">
        <f t="shared" ref="M33:N38" si="69">+L33</f>
        <v>0.107</v>
      </c>
      <c r="N33" s="133">
        <f t="shared" si="69"/>
        <v>0.107</v>
      </c>
      <c r="O33" s="132">
        <f t="shared" ref="O33:O34" si="70">N33</f>
        <v>0.107</v>
      </c>
      <c r="P33" s="132">
        <v>0.16600000000000001</v>
      </c>
      <c r="Q33" s="133">
        <f t="shared" ref="Q33:Q35" si="71">+P33</f>
        <v>0.16600000000000001</v>
      </c>
      <c r="R33" s="133">
        <f t="shared" ref="R33:R35" si="72">+Q33</f>
        <v>0.16600000000000001</v>
      </c>
      <c r="S33" s="133">
        <f t="shared" ref="S33:S35" si="73">+R33</f>
        <v>0.16600000000000001</v>
      </c>
      <c r="T33" s="133">
        <f t="shared" ref="T33:T35" si="74">+S33</f>
        <v>0.16600000000000001</v>
      </c>
      <c r="U33" s="133">
        <f t="shared" ref="U33:U35" si="75">+T33</f>
        <v>0.16600000000000001</v>
      </c>
      <c r="V33" s="133">
        <f t="shared" ref="V33:V35" si="76">+U33</f>
        <v>0.16600000000000001</v>
      </c>
      <c r="W33" s="133">
        <f t="shared" ref="W33" si="77">+V33</f>
        <v>0.16600000000000001</v>
      </c>
      <c r="X33" s="133">
        <f t="shared" ref="X33:X34" si="78">+W33</f>
        <v>0.16600000000000001</v>
      </c>
      <c r="Y33" s="133">
        <f t="shared" ref="Y33:Y34" si="79">+X33</f>
        <v>0.16600000000000001</v>
      </c>
      <c r="Z33" s="133">
        <f t="shared" ref="Z33:Z34" si="80">+Y33</f>
        <v>0.16600000000000001</v>
      </c>
      <c r="AA33" s="132">
        <f>Z33</f>
        <v>0.16600000000000001</v>
      </c>
      <c r="AB33" s="133">
        <f>+AA33</f>
        <v>0.16600000000000001</v>
      </c>
      <c r="AC33" s="133">
        <f t="shared" ref="AC33:AJ33" si="81">+AB33</f>
        <v>0.16600000000000001</v>
      </c>
      <c r="AD33" s="133">
        <f t="shared" si="81"/>
        <v>0.16600000000000001</v>
      </c>
      <c r="AE33" s="133">
        <f t="shared" si="81"/>
        <v>0.16600000000000001</v>
      </c>
      <c r="AF33" s="133">
        <f t="shared" si="81"/>
        <v>0.16600000000000001</v>
      </c>
      <c r="AG33" s="133">
        <f t="shared" si="81"/>
        <v>0.16600000000000001</v>
      </c>
      <c r="AH33" s="133">
        <f t="shared" si="81"/>
        <v>0.16600000000000001</v>
      </c>
      <c r="AI33" s="133">
        <f t="shared" si="81"/>
        <v>0.16600000000000001</v>
      </c>
      <c r="AJ33" s="133">
        <f t="shared" si="81"/>
        <v>0.16600000000000001</v>
      </c>
      <c r="AK33" s="133">
        <f t="shared" ref="AK33:AL38" si="82">+AJ33</f>
        <v>0.16600000000000001</v>
      </c>
      <c r="AL33" s="133">
        <f t="shared" si="82"/>
        <v>0.16600000000000001</v>
      </c>
      <c r="AM33" s="132">
        <f>AL33</f>
        <v>0.16600000000000001</v>
      </c>
      <c r="AN33" s="133">
        <f t="shared" ref="AN33:AX33" si="83">+AM33</f>
        <v>0.16600000000000001</v>
      </c>
      <c r="AO33" s="133">
        <f t="shared" si="83"/>
        <v>0.16600000000000001</v>
      </c>
      <c r="AP33" s="133">
        <f t="shared" si="83"/>
        <v>0.16600000000000001</v>
      </c>
      <c r="AQ33" s="133">
        <f t="shared" si="83"/>
        <v>0.16600000000000001</v>
      </c>
      <c r="AR33" s="133">
        <f t="shared" si="83"/>
        <v>0.16600000000000001</v>
      </c>
      <c r="AS33" s="133">
        <f t="shared" si="83"/>
        <v>0.16600000000000001</v>
      </c>
      <c r="AT33" s="133">
        <f t="shared" si="83"/>
        <v>0.16600000000000001</v>
      </c>
      <c r="AU33" s="133">
        <f t="shared" si="83"/>
        <v>0.16600000000000001</v>
      </c>
      <c r="AV33" s="133">
        <f t="shared" si="83"/>
        <v>0.16600000000000001</v>
      </c>
      <c r="AW33" s="133">
        <f t="shared" si="83"/>
        <v>0.16600000000000001</v>
      </c>
      <c r="AX33" s="133">
        <f t="shared" si="83"/>
        <v>0.16600000000000001</v>
      </c>
      <c r="AY33" s="132">
        <f>AX33</f>
        <v>0.16600000000000001</v>
      </c>
      <c r="AZ33" s="133">
        <f t="shared" ref="AZ33:BJ33" si="84">+AY33</f>
        <v>0.16600000000000001</v>
      </c>
      <c r="BA33" s="133">
        <f t="shared" si="84"/>
        <v>0.16600000000000001</v>
      </c>
      <c r="BB33" s="133">
        <f t="shared" si="84"/>
        <v>0.16600000000000001</v>
      </c>
      <c r="BC33" s="133">
        <f t="shared" si="84"/>
        <v>0.16600000000000001</v>
      </c>
      <c r="BD33" s="133">
        <f t="shared" si="84"/>
        <v>0.16600000000000001</v>
      </c>
      <c r="BE33" s="133">
        <f t="shared" si="84"/>
        <v>0.16600000000000001</v>
      </c>
      <c r="BF33" s="133">
        <f t="shared" si="84"/>
        <v>0.16600000000000001</v>
      </c>
      <c r="BG33" s="133">
        <f t="shared" si="84"/>
        <v>0.16600000000000001</v>
      </c>
      <c r="BH33" s="133">
        <f t="shared" si="84"/>
        <v>0.16600000000000001</v>
      </c>
      <c r="BI33" s="133">
        <f t="shared" si="84"/>
        <v>0.16600000000000001</v>
      </c>
      <c r="BJ33" s="133">
        <f t="shared" si="84"/>
        <v>0.16600000000000001</v>
      </c>
      <c r="BL33" s="128"/>
      <c r="BN33" s="136"/>
    </row>
    <row r="34" spans="1:66" x14ac:dyDescent="0.25">
      <c r="A34" s="101" t="s">
        <v>195</v>
      </c>
      <c r="B34" s="33" t="s">
        <v>29</v>
      </c>
      <c r="C34" s="132">
        <v>0.28599999999999998</v>
      </c>
      <c r="D34" s="133">
        <f t="shared" si="67"/>
        <v>0.28599999999999998</v>
      </c>
      <c r="E34" s="133">
        <f t="shared" ref="E34:L34" si="85">+D34</f>
        <v>0.28599999999999998</v>
      </c>
      <c r="F34" s="133">
        <f t="shared" si="85"/>
        <v>0.28599999999999998</v>
      </c>
      <c r="G34" s="133">
        <f t="shared" si="85"/>
        <v>0.28599999999999998</v>
      </c>
      <c r="H34" s="133">
        <f t="shared" si="85"/>
        <v>0.28599999999999998</v>
      </c>
      <c r="I34" s="133">
        <f t="shared" si="85"/>
        <v>0.28599999999999998</v>
      </c>
      <c r="J34" s="133">
        <f t="shared" si="85"/>
        <v>0.28599999999999998</v>
      </c>
      <c r="K34" s="133">
        <f t="shared" si="85"/>
        <v>0.28599999999999998</v>
      </c>
      <c r="L34" s="133">
        <f t="shared" si="85"/>
        <v>0.28599999999999998</v>
      </c>
      <c r="M34" s="133">
        <f t="shared" si="69"/>
        <v>0.28599999999999998</v>
      </c>
      <c r="N34" s="133">
        <f t="shared" si="69"/>
        <v>0.28599999999999998</v>
      </c>
      <c r="O34" s="132">
        <f t="shared" si="70"/>
        <v>0.28599999999999998</v>
      </c>
      <c r="P34" s="132">
        <v>0.33300000000000002</v>
      </c>
      <c r="Q34" s="133">
        <f t="shared" si="71"/>
        <v>0.33300000000000002</v>
      </c>
      <c r="R34" s="133">
        <f t="shared" si="72"/>
        <v>0.33300000000000002</v>
      </c>
      <c r="S34" s="133">
        <f t="shared" si="73"/>
        <v>0.33300000000000002</v>
      </c>
      <c r="T34" s="133">
        <f t="shared" si="74"/>
        <v>0.33300000000000002</v>
      </c>
      <c r="U34" s="133">
        <f t="shared" si="75"/>
        <v>0.33300000000000002</v>
      </c>
      <c r="V34" s="133">
        <f t="shared" si="76"/>
        <v>0.33300000000000002</v>
      </c>
      <c r="W34" s="138">
        <v>0</v>
      </c>
      <c r="X34" s="138">
        <f t="shared" si="78"/>
        <v>0</v>
      </c>
      <c r="Y34" s="138">
        <f t="shared" si="79"/>
        <v>0</v>
      </c>
      <c r="Z34" s="138">
        <f t="shared" si="80"/>
        <v>0</v>
      </c>
      <c r="AA34" s="132">
        <f t="shared" ref="AA34:AA62" si="86">Z34</f>
        <v>0</v>
      </c>
      <c r="AB34" s="133">
        <f t="shared" ref="AB34:AJ34" si="87">+AA34</f>
        <v>0</v>
      </c>
      <c r="AC34" s="133">
        <f t="shared" si="87"/>
        <v>0</v>
      </c>
      <c r="AD34" s="133">
        <f t="shared" si="87"/>
        <v>0</v>
      </c>
      <c r="AE34" s="133">
        <f t="shared" si="87"/>
        <v>0</v>
      </c>
      <c r="AF34" s="133">
        <f t="shared" si="87"/>
        <v>0</v>
      </c>
      <c r="AG34" s="133">
        <f t="shared" si="87"/>
        <v>0</v>
      </c>
      <c r="AH34" s="133">
        <f t="shared" si="87"/>
        <v>0</v>
      </c>
      <c r="AI34" s="133">
        <f t="shared" si="87"/>
        <v>0</v>
      </c>
      <c r="AJ34" s="133">
        <f t="shared" si="87"/>
        <v>0</v>
      </c>
      <c r="AK34" s="133">
        <f t="shared" si="82"/>
        <v>0</v>
      </c>
      <c r="AL34" s="133">
        <f t="shared" si="82"/>
        <v>0</v>
      </c>
      <c r="AM34" s="132">
        <f t="shared" ref="AM34:AM62" si="88">AL34</f>
        <v>0</v>
      </c>
      <c r="AN34" s="133">
        <f t="shared" ref="AN34:AX34" si="89">+AM34</f>
        <v>0</v>
      </c>
      <c r="AO34" s="133">
        <f t="shared" si="89"/>
        <v>0</v>
      </c>
      <c r="AP34" s="133">
        <f t="shared" si="89"/>
        <v>0</v>
      </c>
      <c r="AQ34" s="133">
        <f t="shared" si="89"/>
        <v>0</v>
      </c>
      <c r="AR34" s="133">
        <f t="shared" si="89"/>
        <v>0</v>
      </c>
      <c r="AS34" s="133">
        <f t="shared" si="89"/>
        <v>0</v>
      </c>
      <c r="AT34" s="133">
        <f t="shared" si="89"/>
        <v>0</v>
      </c>
      <c r="AU34" s="133">
        <f t="shared" si="89"/>
        <v>0</v>
      </c>
      <c r="AV34" s="133">
        <f t="shared" si="89"/>
        <v>0</v>
      </c>
      <c r="AW34" s="133">
        <f t="shared" si="89"/>
        <v>0</v>
      </c>
      <c r="AX34" s="133">
        <f t="shared" si="89"/>
        <v>0</v>
      </c>
      <c r="AY34" s="132">
        <f t="shared" ref="AY34:AY62" si="90">AX34</f>
        <v>0</v>
      </c>
      <c r="AZ34" s="133">
        <f t="shared" ref="AZ34:BJ34" si="91">+AY34</f>
        <v>0</v>
      </c>
      <c r="BA34" s="133">
        <f t="shared" si="91"/>
        <v>0</v>
      </c>
      <c r="BB34" s="133">
        <f t="shared" si="91"/>
        <v>0</v>
      </c>
      <c r="BC34" s="133">
        <f t="shared" si="91"/>
        <v>0</v>
      </c>
      <c r="BD34" s="133">
        <f t="shared" si="91"/>
        <v>0</v>
      </c>
      <c r="BE34" s="133">
        <f t="shared" si="91"/>
        <v>0</v>
      </c>
      <c r="BF34" s="133">
        <f t="shared" si="91"/>
        <v>0</v>
      </c>
      <c r="BG34" s="133">
        <f t="shared" si="91"/>
        <v>0</v>
      </c>
      <c r="BH34" s="133">
        <f t="shared" si="91"/>
        <v>0</v>
      </c>
      <c r="BI34" s="133">
        <f t="shared" si="91"/>
        <v>0</v>
      </c>
      <c r="BJ34" s="133">
        <f t="shared" si="91"/>
        <v>0</v>
      </c>
      <c r="BL34" s="128"/>
      <c r="BN34" s="136"/>
    </row>
    <row r="35" spans="1:66" x14ac:dyDescent="0.25">
      <c r="A35" s="101" t="s">
        <v>197</v>
      </c>
      <c r="B35" s="33" t="s">
        <v>113</v>
      </c>
      <c r="C35" s="132">
        <v>1.58</v>
      </c>
      <c r="D35" s="133">
        <f t="shared" si="67"/>
        <v>1.58</v>
      </c>
      <c r="E35" s="132">
        <v>1.28</v>
      </c>
      <c r="F35" s="133">
        <f t="shared" ref="F35:L36" si="92">+E35</f>
        <v>1.28</v>
      </c>
      <c r="G35" s="133">
        <f t="shared" si="92"/>
        <v>1.28</v>
      </c>
      <c r="H35" s="133">
        <f t="shared" si="92"/>
        <v>1.28</v>
      </c>
      <c r="I35" s="133">
        <f t="shared" si="92"/>
        <v>1.28</v>
      </c>
      <c r="J35" s="133">
        <f t="shared" si="92"/>
        <v>1.28</v>
      </c>
      <c r="K35" s="133">
        <f t="shared" si="92"/>
        <v>1.28</v>
      </c>
      <c r="L35" s="133">
        <f t="shared" si="92"/>
        <v>1.28</v>
      </c>
      <c r="M35" s="133">
        <f t="shared" si="69"/>
        <v>1.28</v>
      </c>
      <c r="N35" s="133">
        <f t="shared" si="69"/>
        <v>1.28</v>
      </c>
      <c r="O35" s="132">
        <f t="shared" ref="O35:O62" si="93">N35</f>
        <v>1.28</v>
      </c>
      <c r="P35" s="133">
        <f t="shared" ref="P35:X35" si="94">+O35</f>
        <v>1.28</v>
      </c>
      <c r="Q35" s="138">
        <f t="shared" si="71"/>
        <v>1.28</v>
      </c>
      <c r="R35" s="138">
        <f t="shared" si="72"/>
        <v>1.28</v>
      </c>
      <c r="S35" s="138">
        <f t="shared" si="73"/>
        <v>1.28</v>
      </c>
      <c r="T35" s="138">
        <f t="shared" si="74"/>
        <v>1.28</v>
      </c>
      <c r="U35" s="138">
        <f t="shared" si="75"/>
        <v>1.28</v>
      </c>
      <c r="V35" s="138">
        <f t="shared" si="76"/>
        <v>1.28</v>
      </c>
      <c r="W35" s="133">
        <f t="shared" si="94"/>
        <v>1.28</v>
      </c>
      <c r="X35" s="133">
        <f t="shared" si="94"/>
        <v>1.28</v>
      </c>
      <c r="Y35" s="133">
        <f t="shared" ref="Y35:Z38" si="95">+X35</f>
        <v>1.28</v>
      </c>
      <c r="Z35" s="133">
        <f t="shared" si="95"/>
        <v>1.28</v>
      </c>
      <c r="AA35" s="132">
        <f t="shared" si="86"/>
        <v>1.28</v>
      </c>
      <c r="AB35" s="133">
        <f t="shared" ref="AB35:AJ35" si="96">+AA35</f>
        <v>1.28</v>
      </c>
      <c r="AC35" s="133">
        <f t="shared" si="96"/>
        <v>1.28</v>
      </c>
      <c r="AD35" s="133">
        <f t="shared" si="96"/>
        <v>1.28</v>
      </c>
      <c r="AE35" s="133">
        <f t="shared" si="96"/>
        <v>1.28</v>
      </c>
      <c r="AF35" s="133">
        <f t="shared" si="96"/>
        <v>1.28</v>
      </c>
      <c r="AG35" s="133">
        <f t="shared" si="96"/>
        <v>1.28</v>
      </c>
      <c r="AH35" s="133">
        <f t="shared" si="96"/>
        <v>1.28</v>
      </c>
      <c r="AI35" s="133">
        <f t="shared" si="96"/>
        <v>1.28</v>
      </c>
      <c r="AJ35" s="133">
        <f t="shared" si="96"/>
        <v>1.28</v>
      </c>
      <c r="AK35" s="133">
        <f t="shared" si="82"/>
        <v>1.28</v>
      </c>
      <c r="AL35" s="133">
        <f t="shared" si="82"/>
        <v>1.28</v>
      </c>
      <c r="AM35" s="132">
        <f t="shared" si="88"/>
        <v>1.28</v>
      </c>
      <c r="AN35" s="133">
        <f t="shared" ref="AN35:AX35" si="97">+AM35</f>
        <v>1.28</v>
      </c>
      <c r="AO35" s="133">
        <f t="shared" si="97"/>
        <v>1.28</v>
      </c>
      <c r="AP35" s="133">
        <f t="shared" si="97"/>
        <v>1.28</v>
      </c>
      <c r="AQ35" s="133">
        <f t="shared" si="97"/>
        <v>1.28</v>
      </c>
      <c r="AR35" s="133">
        <f t="shared" si="97"/>
        <v>1.28</v>
      </c>
      <c r="AS35" s="133">
        <f t="shared" si="97"/>
        <v>1.28</v>
      </c>
      <c r="AT35" s="133">
        <f t="shared" si="97"/>
        <v>1.28</v>
      </c>
      <c r="AU35" s="133">
        <f t="shared" si="97"/>
        <v>1.28</v>
      </c>
      <c r="AV35" s="133">
        <f t="shared" si="97"/>
        <v>1.28</v>
      </c>
      <c r="AW35" s="133">
        <f t="shared" si="97"/>
        <v>1.28</v>
      </c>
      <c r="AX35" s="133">
        <f t="shared" si="97"/>
        <v>1.28</v>
      </c>
      <c r="AY35" s="132">
        <f t="shared" si="90"/>
        <v>1.28</v>
      </c>
      <c r="AZ35" s="133">
        <f t="shared" ref="AZ35:BJ35" si="98">+AY35</f>
        <v>1.28</v>
      </c>
      <c r="BA35" s="133">
        <f t="shared" si="98"/>
        <v>1.28</v>
      </c>
      <c r="BB35" s="133">
        <f t="shared" si="98"/>
        <v>1.28</v>
      </c>
      <c r="BC35" s="133">
        <f t="shared" si="98"/>
        <v>1.28</v>
      </c>
      <c r="BD35" s="133">
        <f t="shared" si="98"/>
        <v>1.28</v>
      </c>
      <c r="BE35" s="133">
        <f t="shared" si="98"/>
        <v>1.28</v>
      </c>
      <c r="BF35" s="133">
        <f t="shared" si="98"/>
        <v>1.28</v>
      </c>
      <c r="BG35" s="133">
        <f t="shared" si="98"/>
        <v>1.28</v>
      </c>
      <c r="BH35" s="133">
        <f t="shared" si="98"/>
        <v>1.28</v>
      </c>
      <c r="BI35" s="133">
        <f t="shared" si="98"/>
        <v>1.28</v>
      </c>
      <c r="BJ35" s="133">
        <f t="shared" si="98"/>
        <v>1.28</v>
      </c>
      <c r="BL35" s="128"/>
      <c r="BN35" s="136"/>
    </row>
    <row r="36" spans="1:66" x14ac:dyDescent="0.25">
      <c r="A36" s="101" t="s">
        <v>198</v>
      </c>
      <c r="B36" s="33" t="s">
        <v>29</v>
      </c>
      <c r="C36" s="132">
        <v>1.4924862717149748E-2</v>
      </c>
      <c r="D36" s="133">
        <f t="shared" si="67"/>
        <v>1.4924862717149748E-2</v>
      </c>
      <c r="E36" s="133">
        <f t="shared" ref="E36:L38" si="99">+D36</f>
        <v>1.4924862717149748E-2</v>
      </c>
      <c r="F36" s="133">
        <f t="shared" si="92"/>
        <v>1.4924862717149748E-2</v>
      </c>
      <c r="G36" s="133">
        <f t="shared" si="92"/>
        <v>1.4924862717149748E-2</v>
      </c>
      <c r="H36" s="133">
        <f t="shared" si="92"/>
        <v>1.4924862717149748E-2</v>
      </c>
      <c r="I36" s="133">
        <f t="shared" si="92"/>
        <v>1.4924862717149748E-2</v>
      </c>
      <c r="J36" s="132">
        <v>0</v>
      </c>
      <c r="K36" s="133">
        <f t="shared" si="92"/>
        <v>0</v>
      </c>
      <c r="L36" s="133">
        <f t="shared" si="92"/>
        <v>0</v>
      </c>
      <c r="M36" s="133">
        <f t="shared" si="69"/>
        <v>0</v>
      </c>
      <c r="N36" s="133">
        <f t="shared" si="69"/>
        <v>0</v>
      </c>
      <c r="O36" s="132">
        <f t="shared" si="93"/>
        <v>0</v>
      </c>
      <c r="P36" s="133">
        <f t="shared" ref="P36:X51" si="100">+O36</f>
        <v>0</v>
      </c>
      <c r="Q36" s="133">
        <f t="shared" si="100"/>
        <v>0</v>
      </c>
      <c r="R36" s="133">
        <f t="shared" si="100"/>
        <v>0</v>
      </c>
      <c r="S36" s="133">
        <f t="shared" si="100"/>
        <v>0</v>
      </c>
      <c r="T36" s="133">
        <f t="shared" si="100"/>
        <v>0</v>
      </c>
      <c r="U36" s="133">
        <f t="shared" si="100"/>
        <v>0</v>
      </c>
      <c r="V36" s="133">
        <f t="shared" si="100"/>
        <v>0</v>
      </c>
      <c r="W36" s="133">
        <f t="shared" si="100"/>
        <v>0</v>
      </c>
      <c r="X36" s="133">
        <f t="shared" si="100"/>
        <v>0</v>
      </c>
      <c r="Y36" s="133">
        <f t="shared" si="95"/>
        <v>0</v>
      </c>
      <c r="Z36" s="133">
        <f t="shared" si="95"/>
        <v>0</v>
      </c>
      <c r="AA36" s="132">
        <f t="shared" si="86"/>
        <v>0</v>
      </c>
      <c r="AB36" s="133">
        <f t="shared" ref="AB36:AJ51" si="101">+AA36</f>
        <v>0</v>
      </c>
      <c r="AC36" s="133">
        <f t="shared" si="101"/>
        <v>0</v>
      </c>
      <c r="AD36" s="133">
        <f t="shared" si="101"/>
        <v>0</v>
      </c>
      <c r="AE36" s="133">
        <f t="shared" si="101"/>
        <v>0</v>
      </c>
      <c r="AF36" s="133">
        <f t="shared" si="101"/>
        <v>0</v>
      </c>
      <c r="AG36" s="133">
        <f t="shared" si="101"/>
        <v>0</v>
      </c>
      <c r="AH36" s="133">
        <f t="shared" si="101"/>
        <v>0</v>
      </c>
      <c r="AI36" s="133">
        <f t="shared" si="101"/>
        <v>0</v>
      </c>
      <c r="AJ36" s="133">
        <f t="shared" si="101"/>
        <v>0</v>
      </c>
      <c r="AK36" s="133">
        <f t="shared" si="82"/>
        <v>0</v>
      </c>
      <c r="AL36" s="133">
        <f t="shared" si="82"/>
        <v>0</v>
      </c>
      <c r="AM36" s="132">
        <f t="shared" si="88"/>
        <v>0</v>
      </c>
      <c r="AN36" s="133">
        <f t="shared" ref="AN36:AX51" si="102">+AM36</f>
        <v>0</v>
      </c>
      <c r="AO36" s="133">
        <f t="shared" si="102"/>
        <v>0</v>
      </c>
      <c r="AP36" s="133">
        <f t="shared" si="102"/>
        <v>0</v>
      </c>
      <c r="AQ36" s="133">
        <f t="shared" si="102"/>
        <v>0</v>
      </c>
      <c r="AR36" s="133">
        <f t="shared" si="102"/>
        <v>0</v>
      </c>
      <c r="AS36" s="133">
        <f t="shared" si="102"/>
        <v>0</v>
      </c>
      <c r="AT36" s="133">
        <f t="shared" si="102"/>
        <v>0</v>
      </c>
      <c r="AU36" s="133">
        <f t="shared" si="102"/>
        <v>0</v>
      </c>
      <c r="AV36" s="133">
        <f t="shared" si="102"/>
        <v>0</v>
      </c>
      <c r="AW36" s="133">
        <f t="shared" si="102"/>
        <v>0</v>
      </c>
      <c r="AX36" s="133">
        <f t="shared" si="102"/>
        <v>0</v>
      </c>
      <c r="AY36" s="132">
        <f t="shared" si="90"/>
        <v>0</v>
      </c>
      <c r="AZ36" s="133">
        <f t="shared" ref="AZ36:BJ51" si="103">+AY36</f>
        <v>0</v>
      </c>
      <c r="BA36" s="133">
        <f t="shared" si="103"/>
        <v>0</v>
      </c>
      <c r="BB36" s="133">
        <f t="shared" si="103"/>
        <v>0</v>
      </c>
      <c r="BC36" s="133">
        <f t="shared" si="103"/>
        <v>0</v>
      </c>
      <c r="BD36" s="133">
        <f t="shared" si="103"/>
        <v>0</v>
      </c>
      <c r="BE36" s="133">
        <f t="shared" si="103"/>
        <v>0</v>
      </c>
      <c r="BF36" s="133">
        <f t="shared" si="103"/>
        <v>0</v>
      </c>
      <c r="BG36" s="133">
        <f t="shared" si="103"/>
        <v>0</v>
      </c>
      <c r="BH36" s="133">
        <f t="shared" si="103"/>
        <v>0</v>
      </c>
      <c r="BI36" s="133">
        <f t="shared" si="103"/>
        <v>0</v>
      </c>
      <c r="BJ36" s="133">
        <f t="shared" si="103"/>
        <v>0</v>
      </c>
      <c r="BL36" s="128"/>
      <c r="BN36" s="136"/>
    </row>
    <row r="37" spans="1:66" x14ac:dyDescent="0.25">
      <c r="A37" s="101" t="s">
        <v>224</v>
      </c>
      <c r="B37" s="33" t="s">
        <v>29</v>
      </c>
      <c r="C37" s="137">
        <v>6.9999999999999999E-4</v>
      </c>
      <c r="D37" s="137">
        <v>0</v>
      </c>
      <c r="E37" s="138">
        <f t="shared" si="99"/>
        <v>0</v>
      </c>
      <c r="F37" s="138">
        <f t="shared" si="99"/>
        <v>0</v>
      </c>
      <c r="G37" s="138">
        <f t="shared" si="99"/>
        <v>0</v>
      </c>
      <c r="H37" s="138">
        <f t="shared" si="99"/>
        <v>0</v>
      </c>
      <c r="I37" s="138">
        <f t="shared" si="99"/>
        <v>0</v>
      </c>
      <c r="J37" s="138">
        <f t="shared" si="99"/>
        <v>0</v>
      </c>
      <c r="K37" s="138">
        <f t="shared" si="99"/>
        <v>0</v>
      </c>
      <c r="L37" s="138">
        <f t="shared" si="99"/>
        <v>0</v>
      </c>
      <c r="M37" s="138">
        <f t="shared" si="69"/>
        <v>0</v>
      </c>
      <c r="N37" s="138">
        <f t="shared" si="69"/>
        <v>0</v>
      </c>
      <c r="O37" s="137">
        <v>0</v>
      </c>
      <c r="P37" s="138">
        <f t="shared" si="100"/>
        <v>0</v>
      </c>
      <c r="Q37" s="138">
        <f t="shared" si="100"/>
        <v>0</v>
      </c>
      <c r="R37" s="138">
        <f t="shared" si="100"/>
        <v>0</v>
      </c>
      <c r="S37" s="138">
        <f t="shared" si="100"/>
        <v>0</v>
      </c>
      <c r="T37" s="138">
        <f t="shared" si="100"/>
        <v>0</v>
      </c>
      <c r="U37" s="138">
        <f t="shared" si="100"/>
        <v>0</v>
      </c>
      <c r="V37" s="138">
        <f t="shared" si="100"/>
        <v>0</v>
      </c>
      <c r="W37" s="138">
        <f t="shared" si="100"/>
        <v>0</v>
      </c>
      <c r="X37" s="138">
        <f t="shared" si="100"/>
        <v>0</v>
      </c>
      <c r="Y37" s="138">
        <f t="shared" si="95"/>
        <v>0</v>
      </c>
      <c r="Z37" s="138">
        <f t="shared" si="95"/>
        <v>0</v>
      </c>
      <c r="AA37" s="139">
        <v>0</v>
      </c>
      <c r="AB37" s="138">
        <f t="shared" si="101"/>
        <v>0</v>
      </c>
      <c r="AC37" s="138">
        <f t="shared" si="101"/>
        <v>0</v>
      </c>
      <c r="AD37" s="138">
        <f t="shared" si="101"/>
        <v>0</v>
      </c>
      <c r="AE37" s="138">
        <f t="shared" si="101"/>
        <v>0</v>
      </c>
      <c r="AF37" s="138">
        <f t="shared" si="101"/>
        <v>0</v>
      </c>
      <c r="AG37" s="138">
        <f t="shared" si="101"/>
        <v>0</v>
      </c>
      <c r="AH37" s="138">
        <f t="shared" si="101"/>
        <v>0</v>
      </c>
      <c r="AI37" s="138">
        <f t="shared" si="101"/>
        <v>0</v>
      </c>
      <c r="AJ37" s="138">
        <f t="shared" si="101"/>
        <v>0</v>
      </c>
      <c r="AK37" s="138">
        <f t="shared" si="82"/>
        <v>0</v>
      </c>
      <c r="AL37" s="138">
        <f t="shared" si="82"/>
        <v>0</v>
      </c>
      <c r="AM37" s="139">
        <v>0</v>
      </c>
      <c r="AN37" s="138">
        <f t="shared" si="102"/>
        <v>0</v>
      </c>
      <c r="AO37" s="138">
        <f t="shared" si="102"/>
        <v>0</v>
      </c>
      <c r="AP37" s="138">
        <f t="shared" si="102"/>
        <v>0</v>
      </c>
      <c r="AQ37" s="138">
        <f t="shared" si="102"/>
        <v>0</v>
      </c>
      <c r="AR37" s="138">
        <f t="shared" si="102"/>
        <v>0</v>
      </c>
      <c r="AS37" s="138">
        <f t="shared" si="102"/>
        <v>0</v>
      </c>
      <c r="AT37" s="138">
        <f t="shared" si="102"/>
        <v>0</v>
      </c>
      <c r="AU37" s="138">
        <f t="shared" si="102"/>
        <v>0</v>
      </c>
      <c r="AV37" s="138">
        <f t="shared" si="102"/>
        <v>0</v>
      </c>
      <c r="AW37" s="138">
        <f t="shared" si="102"/>
        <v>0</v>
      </c>
      <c r="AX37" s="138">
        <f t="shared" si="102"/>
        <v>0</v>
      </c>
      <c r="AY37" s="139">
        <f t="shared" si="90"/>
        <v>0</v>
      </c>
      <c r="AZ37" s="138">
        <f t="shared" si="103"/>
        <v>0</v>
      </c>
      <c r="BA37" s="138">
        <f t="shared" si="103"/>
        <v>0</v>
      </c>
      <c r="BB37" s="138">
        <f t="shared" si="103"/>
        <v>0</v>
      </c>
      <c r="BC37" s="138">
        <f t="shared" si="103"/>
        <v>0</v>
      </c>
      <c r="BD37" s="138">
        <f t="shared" si="103"/>
        <v>0</v>
      </c>
      <c r="BE37" s="138">
        <f t="shared" si="103"/>
        <v>0</v>
      </c>
      <c r="BF37" s="138">
        <f t="shared" si="103"/>
        <v>0</v>
      </c>
      <c r="BG37" s="138">
        <f t="shared" si="103"/>
        <v>0</v>
      </c>
      <c r="BH37" s="138">
        <f t="shared" si="103"/>
        <v>0</v>
      </c>
      <c r="BI37" s="138">
        <f t="shared" si="103"/>
        <v>0</v>
      </c>
      <c r="BJ37" s="138">
        <f t="shared" si="103"/>
        <v>0</v>
      </c>
      <c r="BL37" s="128"/>
      <c r="BN37" s="136"/>
    </row>
    <row r="38" spans="1:66" x14ac:dyDescent="0.25">
      <c r="A38" s="101" t="s">
        <v>225</v>
      </c>
      <c r="B38" s="33" t="s">
        <v>29</v>
      </c>
      <c r="C38" s="140">
        <v>1.4499999999999999E-3</v>
      </c>
      <c r="D38" s="137">
        <v>0</v>
      </c>
      <c r="E38" s="138">
        <f t="shared" si="99"/>
        <v>0</v>
      </c>
      <c r="F38" s="138">
        <f t="shared" si="99"/>
        <v>0</v>
      </c>
      <c r="G38" s="138">
        <f t="shared" si="99"/>
        <v>0</v>
      </c>
      <c r="H38" s="138">
        <f t="shared" si="99"/>
        <v>0</v>
      </c>
      <c r="I38" s="138">
        <f t="shared" si="99"/>
        <v>0</v>
      </c>
      <c r="J38" s="138">
        <f t="shared" si="99"/>
        <v>0</v>
      </c>
      <c r="K38" s="138">
        <f t="shared" si="99"/>
        <v>0</v>
      </c>
      <c r="L38" s="138">
        <f t="shared" si="99"/>
        <v>0</v>
      </c>
      <c r="M38" s="138">
        <f t="shared" si="69"/>
        <v>0</v>
      </c>
      <c r="N38" s="138">
        <f t="shared" si="69"/>
        <v>0</v>
      </c>
      <c r="O38" s="137">
        <v>0</v>
      </c>
      <c r="P38" s="138">
        <f t="shared" si="100"/>
        <v>0</v>
      </c>
      <c r="Q38" s="138">
        <f t="shared" si="100"/>
        <v>0</v>
      </c>
      <c r="R38" s="138">
        <f t="shared" si="100"/>
        <v>0</v>
      </c>
      <c r="S38" s="138">
        <f t="shared" si="100"/>
        <v>0</v>
      </c>
      <c r="T38" s="138">
        <f t="shared" si="100"/>
        <v>0</v>
      </c>
      <c r="U38" s="138">
        <f t="shared" si="100"/>
        <v>0</v>
      </c>
      <c r="V38" s="138">
        <f t="shared" si="100"/>
        <v>0</v>
      </c>
      <c r="W38" s="138">
        <f t="shared" si="100"/>
        <v>0</v>
      </c>
      <c r="X38" s="138">
        <f t="shared" si="100"/>
        <v>0</v>
      </c>
      <c r="Y38" s="138">
        <f t="shared" si="95"/>
        <v>0</v>
      </c>
      <c r="Z38" s="138">
        <f t="shared" si="95"/>
        <v>0</v>
      </c>
      <c r="AA38" s="139">
        <v>0</v>
      </c>
      <c r="AB38" s="138">
        <f t="shared" si="101"/>
        <v>0</v>
      </c>
      <c r="AC38" s="138">
        <f t="shared" si="101"/>
        <v>0</v>
      </c>
      <c r="AD38" s="138">
        <f t="shared" si="101"/>
        <v>0</v>
      </c>
      <c r="AE38" s="138">
        <f t="shared" si="101"/>
        <v>0</v>
      </c>
      <c r="AF38" s="138">
        <f t="shared" si="101"/>
        <v>0</v>
      </c>
      <c r="AG38" s="138">
        <f t="shared" si="101"/>
        <v>0</v>
      </c>
      <c r="AH38" s="138">
        <f t="shared" si="101"/>
        <v>0</v>
      </c>
      <c r="AI38" s="138">
        <f t="shared" si="101"/>
        <v>0</v>
      </c>
      <c r="AJ38" s="138">
        <f t="shared" si="101"/>
        <v>0</v>
      </c>
      <c r="AK38" s="138">
        <f t="shared" si="82"/>
        <v>0</v>
      </c>
      <c r="AL38" s="138">
        <f t="shared" si="82"/>
        <v>0</v>
      </c>
      <c r="AM38" s="139">
        <v>0</v>
      </c>
      <c r="AN38" s="138">
        <f t="shared" si="102"/>
        <v>0</v>
      </c>
      <c r="AO38" s="138">
        <f t="shared" si="102"/>
        <v>0</v>
      </c>
      <c r="AP38" s="138">
        <f t="shared" si="102"/>
        <v>0</v>
      </c>
      <c r="AQ38" s="138">
        <f t="shared" si="102"/>
        <v>0</v>
      </c>
      <c r="AR38" s="138">
        <f t="shared" si="102"/>
        <v>0</v>
      </c>
      <c r="AS38" s="138">
        <f t="shared" si="102"/>
        <v>0</v>
      </c>
      <c r="AT38" s="138">
        <f t="shared" si="102"/>
        <v>0</v>
      </c>
      <c r="AU38" s="138">
        <f t="shared" si="102"/>
        <v>0</v>
      </c>
      <c r="AV38" s="138">
        <f t="shared" si="102"/>
        <v>0</v>
      </c>
      <c r="AW38" s="138">
        <f t="shared" si="102"/>
        <v>0</v>
      </c>
      <c r="AX38" s="138">
        <f t="shared" si="102"/>
        <v>0</v>
      </c>
      <c r="AY38" s="139">
        <f t="shared" si="90"/>
        <v>0</v>
      </c>
      <c r="AZ38" s="138">
        <f t="shared" si="103"/>
        <v>0</v>
      </c>
      <c r="BA38" s="138">
        <f t="shared" si="103"/>
        <v>0</v>
      </c>
      <c r="BB38" s="138">
        <f t="shared" si="103"/>
        <v>0</v>
      </c>
      <c r="BC38" s="138">
        <f t="shared" si="103"/>
        <v>0</v>
      </c>
      <c r="BD38" s="138">
        <f t="shared" si="103"/>
        <v>0</v>
      </c>
      <c r="BE38" s="138">
        <f t="shared" si="103"/>
        <v>0</v>
      </c>
      <c r="BF38" s="138">
        <f t="shared" si="103"/>
        <v>0</v>
      </c>
      <c r="BG38" s="138">
        <f t="shared" si="103"/>
        <v>0</v>
      </c>
      <c r="BH38" s="138">
        <f t="shared" si="103"/>
        <v>0</v>
      </c>
      <c r="BI38" s="138">
        <f t="shared" si="103"/>
        <v>0</v>
      </c>
      <c r="BJ38" s="138">
        <f t="shared" si="103"/>
        <v>0</v>
      </c>
      <c r="BL38" s="128"/>
      <c r="BN38" s="136"/>
    </row>
    <row r="39" spans="1:66" x14ac:dyDescent="0.25">
      <c r="A39" s="101" t="s">
        <v>202</v>
      </c>
      <c r="B39" s="33" t="s">
        <v>29</v>
      </c>
      <c r="C39" s="132">
        <v>0.19600000000000001</v>
      </c>
      <c r="D39" s="133">
        <f t="shared" ref="D39:D49" si="104">+C39</f>
        <v>0.19600000000000001</v>
      </c>
      <c r="E39" s="133">
        <f t="shared" ref="E39:E49" si="105">+D39</f>
        <v>0.19600000000000001</v>
      </c>
      <c r="F39" s="133">
        <f t="shared" ref="F39:F49" si="106">+E39</f>
        <v>0.19600000000000001</v>
      </c>
      <c r="G39" s="133">
        <f t="shared" ref="G39" si="107">+F39</f>
        <v>0.19600000000000001</v>
      </c>
      <c r="H39" s="133">
        <f t="shared" ref="H39:H49" si="108">+G39</f>
        <v>0.19600000000000001</v>
      </c>
      <c r="I39" s="133">
        <f t="shared" ref="I39:I49" si="109">+H39</f>
        <v>0.19600000000000001</v>
      </c>
      <c r="J39" s="133">
        <f t="shared" ref="J39:J49" si="110">+I39</f>
        <v>0.19600000000000001</v>
      </c>
      <c r="K39" s="133">
        <f t="shared" ref="K39:K49" si="111">+J39</f>
        <v>0.19600000000000001</v>
      </c>
      <c r="L39" s="133">
        <f t="shared" ref="L39:L49" si="112">+K39</f>
        <v>0.19600000000000001</v>
      </c>
      <c r="M39" s="133">
        <f t="shared" ref="M39:M49" si="113">+L39</f>
        <v>0.19600000000000001</v>
      </c>
      <c r="N39" s="133">
        <f t="shared" ref="N39:N49" si="114">+M39</f>
        <v>0.19600000000000001</v>
      </c>
      <c r="O39" s="132">
        <f t="shared" ref="O39:O49" si="115">N39</f>
        <v>0.19600000000000001</v>
      </c>
      <c r="P39" s="133">
        <f t="shared" ref="P39:P40" si="116">+O39</f>
        <v>0.19600000000000001</v>
      </c>
      <c r="Q39" s="133">
        <f t="shared" ref="Q39:Q40" si="117">+P39</f>
        <v>0.19600000000000001</v>
      </c>
      <c r="R39" s="133">
        <f t="shared" ref="R39:R50" si="118">+Q39</f>
        <v>0.19600000000000001</v>
      </c>
      <c r="S39" s="133">
        <f>+R39</f>
        <v>0.19600000000000001</v>
      </c>
      <c r="T39" s="133">
        <f t="shared" ref="T39:T50" si="119">+S39</f>
        <v>0.19600000000000001</v>
      </c>
      <c r="U39" s="133">
        <f t="shared" ref="U39:U50" si="120">+T39</f>
        <v>0.19600000000000001</v>
      </c>
      <c r="V39" s="133">
        <f t="shared" ref="V39:V50" si="121">+U39</f>
        <v>0.19600000000000001</v>
      </c>
      <c r="W39" s="133">
        <f t="shared" ref="W39:W50" si="122">+V39</f>
        <v>0.19600000000000001</v>
      </c>
      <c r="X39" s="133">
        <f t="shared" ref="X39:X50" si="123">+W39</f>
        <v>0.19600000000000001</v>
      </c>
      <c r="Y39" s="133">
        <f t="shared" ref="Y39" si="124">+X39</f>
        <v>0.19600000000000001</v>
      </c>
      <c r="Z39" s="133">
        <f t="shared" ref="Y39:Z50" si="125">+Y39</f>
        <v>0.19600000000000001</v>
      </c>
      <c r="AA39" s="132">
        <f t="shared" ref="AA39:AA49" si="126">Z39</f>
        <v>0.19600000000000001</v>
      </c>
      <c r="AB39" s="133">
        <f t="shared" ref="AB39:AB42" si="127">+AA39</f>
        <v>0.19600000000000001</v>
      </c>
      <c r="AC39" s="133">
        <f t="shared" ref="AC39:AC49" si="128">+AB39</f>
        <v>0.19600000000000001</v>
      </c>
      <c r="AD39" s="133">
        <f t="shared" ref="AD39:AD49" si="129">+AC39</f>
        <v>0.19600000000000001</v>
      </c>
      <c r="AE39" s="138">
        <f t="shared" si="101"/>
        <v>0.19600000000000001</v>
      </c>
      <c r="AF39" s="133">
        <f t="shared" ref="AF39:AF49" si="130">+AE39</f>
        <v>0.19600000000000001</v>
      </c>
      <c r="AG39" s="133">
        <f t="shared" ref="AG39:AG49" si="131">+AF39</f>
        <v>0.19600000000000001</v>
      </c>
      <c r="AH39" s="133">
        <f t="shared" ref="AH39:AH49" si="132">+AG39</f>
        <v>0.19600000000000001</v>
      </c>
      <c r="AI39" s="133">
        <f t="shared" ref="AI39:AI49" si="133">+AH39</f>
        <v>0.19600000000000001</v>
      </c>
      <c r="AJ39" s="132">
        <v>0</v>
      </c>
      <c r="AK39" s="133">
        <f t="shared" ref="AK39:AK49" si="134">+AJ39</f>
        <v>0</v>
      </c>
      <c r="AL39" s="133">
        <f t="shared" ref="AL39:AL49" si="135">+AK39</f>
        <v>0</v>
      </c>
      <c r="AM39" s="132">
        <f t="shared" ref="AM39:AM49" si="136">AL39</f>
        <v>0</v>
      </c>
      <c r="AN39" s="133">
        <f t="shared" ref="AN39:AN49" si="137">+AM39</f>
        <v>0</v>
      </c>
      <c r="AO39" s="133">
        <f t="shared" ref="AO39:AO49" si="138">+AN39</f>
        <v>0</v>
      </c>
      <c r="AP39" s="133">
        <f t="shared" ref="AP39:AP49" si="139">+AO39</f>
        <v>0</v>
      </c>
      <c r="AQ39" s="133">
        <f t="shared" ref="AQ39:AQ49" si="140">+AP39</f>
        <v>0</v>
      </c>
      <c r="AR39" s="133">
        <f t="shared" ref="AR39:AR49" si="141">+AQ39</f>
        <v>0</v>
      </c>
      <c r="AS39" s="133">
        <f t="shared" ref="AS39:AS49" si="142">+AR39</f>
        <v>0</v>
      </c>
      <c r="AT39" s="133">
        <f t="shared" ref="AT39:AT49" si="143">+AS39</f>
        <v>0</v>
      </c>
      <c r="AU39" s="133">
        <f t="shared" ref="AU39:AU49" si="144">+AT39</f>
        <v>0</v>
      </c>
      <c r="AV39" s="133">
        <f t="shared" ref="AV39:AV49" si="145">+AU39</f>
        <v>0</v>
      </c>
      <c r="AW39" s="133">
        <f t="shared" ref="AW39:AW49" si="146">+AV39</f>
        <v>0</v>
      </c>
      <c r="AX39" s="133">
        <f t="shared" ref="AX39:AX49" si="147">+AW39</f>
        <v>0</v>
      </c>
      <c r="AY39" s="132">
        <f t="shared" ref="AY39:AY49" si="148">AX39</f>
        <v>0</v>
      </c>
      <c r="AZ39" s="133">
        <f t="shared" ref="AZ39:AZ49" si="149">+AY39</f>
        <v>0</v>
      </c>
      <c r="BA39" s="133">
        <f t="shared" ref="BA39:BA49" si="150">+AZ39</f>
        <v>0</v>
      </c>
      <c r="BB39" s="133">
        <f t="shared" ref="BB39:BB49" si="151">+BA39</f>
        <v>0</v>
      </c>
      <c r="BC39" s="133">
        <f t="shared" ref="BC39:BC49" si="152">+BB39</f>
        <v>0</v>
      </c>
      <c r="BD39" s="133">
        <f t="shared" ref="BD39:BD49" si="153">+BC39</f>
        <v>0</v>
      </c>
      <c r="BE39" s="133">
        <f t="shared" ref="BE39:BE49" si="154">+BD39</f>
        <v>0</v>
      </c>
      <c r="BF39" s="133">
        <f t="shared" ref="BF39:BF49" si="155">+BE39</f>
        <v>0</v>
      </c>
      <c r="BG39" s="133">
        <f t="shared" ref="BG39:BG49" si="156">+BF39</f>
        <v>0</v>
      </c>
      <c r="BH39" s="133">
        <f t="shared" ref="BH39:BH49" si="157">+BG39</f>
        <v>0</v>
      </c>
      <c r="BI39" s="133">
        <f t="shared" ref="BI39:BI49" si="158">+BH39</f>
        <v>0</v>
      </c>
      <c r="BJ39" s="133">
        <f t="shared" ref="BJ39:BJ49" si="159">+BI39</f>
        <v>0</v>
      </c>
      <c r="BL39" s="128"/>
      <c r="BN39" s="136"/>
    </row>
    <row r="40" spans="1:66" x14ac:dyDescent="0.25">
      <c r="A40" s="101" t="s">
        <v>200</v>
      </c>
      <c r="B40" s="33" t="s">
        <v>29</v>
      </c>
      <c r="C40" s="132">
        <v>0.13700000000000001</v>
      </c>
      <c r="D40" s="133">
        <f t="shared" si="104"/>
        <v>0.13700000000000001</v>
      </c>
      <c r="E40" s="133">
        <f t="shared" si="105"/>
        <v>0.13700000000000001</v>
      </c>
      <c r="F40" s="133">
        <f t="shared" si="106"/>
        <v>0.13700000000000001</v>
      </c>
      <c r="G40" s="132">
        <v>0.19152730001436052</v>
      </c>
      <c r="H40" s="133">
        <f t="shared" si="108"/>
        <v>0.19152730001436052</v>
      </c>
      <c r="I40" s="133">
        <f t="shared" si="109"/>
        <v>0.19152730001436052</v>
      </c>
      <c r="J40" s="133">
        <f t="shared" si="110"/>
        <v>0.19152730001436052</v>
      </c>
      <c r="K40" s="133">
        <f t="shared" si="111"/>
        <v>0.19152730001436052</v>
      </c>
      <c r="L40" s="133">
        <f t="shared" si="112"/>
        <v>0.19152730001436052</v>
      </c>
      <c r="M40" s="133">
        <f t="shared" si="113"/>
        <v>0.19152730001436052</v>
      </c>
      <c r="N40" s="133">
        <f t="shared" si="114"/>
        <v>0.19152730001436052</v>
      </c>
      <c r="O40" s="132">
        <f t="shared" si="115"/>
        <v>0.19152730001436052</v>
      </c>
      <c r="P40" s="133">
        <f t="shared" si="116"/>
        <v>0.19152730001436052</v>
      </c>
      <c r="Q40" s="133">
        <f t="shared" si="117"/>
        <v>0.19152730001436052</v>
      </c>
      <c r="R40" s="133">
        <f t="shared" si="118"/>
        <v>0.19152730001436052</v>
      </c>
      <c r="S40" s="132">
        <v>0.186</v>
      </c>
      <c r="T40" s="133">
        <f t="shared" si="119"/>
        <v>0.186</v>
      </c>
      <c r="U40" s="133">
        <f t="shared" si="120"/>
        <v>0.186</v>
      </c>
      <c r="V40" s="133">
        <f t="shared" si="121"/>
        <v>0.186</v>
      </c>
      <c r="W40" s="133">
        <f t="shared" si="122"/>
        <v>0.186</v>
      </c>
      <c r="X40" s="133">
        <f t="shared" si="123"/>
        <v>0.186</v>
      </c>
      <c r="Y40" s="133">
        <f t="shared" si="125"/>
        <v>0.186</v>
      </c>
      <c r="Z40" s="133">
        <f t="shared" si="125"/>
        <v>0.186</v>
      </c>
      <c r="AA40" s="132">
        <f t="shared" si="126"/>
        <v>0.186</v>
      </c>
      <c r="AB40" s="133">
        <f t="shared" si="127"/>
        <v>0.186</v>
      </c>
      <c r="AC40" s="133">
        <f t="shared" si="128"/>
        <v>0.186</v>
      </c>
      <c r="AD40" s="133">
        <f t="shared" si="129"/>
        <v>0.186</v>
      </c>
      <c r="AE40" s="132">
        <v>0</v>
      </c>
      <c r="AF40" s="133">
        <f t="shared" si="130"/>
        <v>0</v>
      </c>
      <c r="AG40" s="133">
        <f t="shared" si="131"/>
        <v>0</v>
      </c>
      <c r="AH40" s="133">
        <f t="shared" si="132"/>
        <v>0</v>
      </c>
      <c r="AI40" s="133">
        <f t="shared" si="133"/>
        <v>0</v>
      </c>
      <c r="AJ40" s="133">
        <f t="shared" ref="AJ40:AK49" si="160">+AI40</f>
        <v>0</v>
      </c>
      <c r="AK40" s="133">
        <f t="shared" si="160"/>
        <v>0</v>
      </c>
      <c r="AL40" s="133">
        <f t="shared" si="135"/>
        <v>0</v>
      </c>
      <c r="AM40" s="132">
        <f t="shared" si="136"/>
        <v>0</v>
      </c>
      <c r="AN40" s="133">
        <f t="shared" si="137"/>
        <v>0</v>
      </c>
      <c r="AO40" s="133">
        <f t="shared" si="138"/>
        <v>0</v>
      </c>
      <c r="AP40" s="133">
        <f t="shared" si="139"/>
        <v>0</v>
      </c>
      <c r="AQ40" s="133">
        <f t="shared" si="140"/>
        <v>0</v>
      </c>
      <c r="AR40" s="133">
        <f t="shared" si="141"/>
        <v>0</v>
      </c>
      <c r="AS40" s="133">
        <f t="shared" si="142"/>
        <v>0</v>
      </c>
      <c r="AT40" s="133">
        <f t="shared" si="143"/>
        <v>0</v>
      </c>
      <c r="AU40" s="133">
        <f t="shared" si="144"/>
        <v>0</v>
      </c>
      <c r="AV40" s="133">
        <f t="shared" si="145"/>
        <v>0</v>
      </c>
      <c r="AW40" s="133">
        <f t="shared" si="146"/>
        <v>0</v>
      </c>
      <c r="AX40" s="133">
        <f t="shared" si="147"/>
        <v>0</v>
      </c>
      <c r="AY40" s="132">
        <f t="shared" si="148"/>
        <v>0</v>
      </c>
      <c r="AZ40" s="133">
        <f t="shared" si="149"/>
        <v>0</v>
      </c>
      <c r="BA40" s="133">
        <f t="shared" si="150"/>
        <v>0</v>
      </c>
      <c r="BB40" s="133">
        <f t="shared" si="151"/>
        <v>0</v>
      </c>
      <c r="BC40" s="133">
        <f t="shared" si="152"/>
        <v>0</v>
      </c>
      <c r="BD40" s="133">
        <f t="shared" si="153"/>
        <v>0</v>
      </c>
      <c r="BE40" s="133">
        <f t="shared" si="154"/>
        <v>0</v>
      </c>
      <c r="BF40" s="133">
        <f t="shared" si="155"/>
        <v>0</v>
      </c>
      <c r="BG40" s="133">
        <f t="shared" si="156"/>
        <v>0</v>
      </c>
      <c r="BH40" s="133">
        <f t="shared" si="157"/>
        <v>0</v>
      </c>
      <c r="BI40" s="133">
        <f t="shared" si="158"/>
        <v>0</v>
      </c>
      <c r="BJ40" s="133">
        <f t="shared" si="159"/>
        <v>0</v>
      </c>
      <c r="BL40" s="128"/>
      <c r="BN40" s="136"/>
    </row>
    <row r="41" spans="1:66" x14ac:dyDescent="0.25">
      <c r="A41" s="101" t="s">
        <v>213</v>
      </c>
      <c r="B41" s="33" t="s">
        <v>113</v>
      </c>
      <c r="C41" s="132"/>
      <c r="D41" s="133">
        <f t="shared" si="104"/>
        <v>0</v>
      </c>
      <c r="E41" s="133">
        <f t="shared" si="105"/>
        <v>0</v>
      </c>
      <c r="F41" s="133">
        <f t="shared" si="106"/>
        <v>0</v>
      </c>
      <c r="G41" s="133">
        <f t="shared" ref="G41:G49" si="161">+F41</f>
        <v>0</v>
      </c>
      <c r="H41" s="133">
        <f t="shared" si="108"/>
        <v>0</v>
      </c>
      <c r="I41" s="133">
        <f t="shared" si="109"/>
        <v>0</v>
      </c>
      <c r="J41" s="133">
        <f t="shared" si="110"/>
        <v>0</v>
      </c>
      <c r="K41" s="133">
        <f t="shared" si="111"/>
        <v>0</v>
      </c>
      <c r="L41" s="133">
        <f t="shared" si="112"/>
        <v>0</v>
      </c>
      <c r="M41" s="133">
        <f t="shared" si="113"/>
        <v>0</v>
      </c>
      <c r="N41" s="133">
        <f t="shared" si="114"/>
        <v>0</v>
      </c>
      <c r="O41" s="132">
        <f t="shared" si="115"/>
        <v>0</v>
      </c>
      <c r="P41" s="132">
        <v>-7.0000000000000007E-2</v>
      </c>
      <c r="Q41" s="132">
        <v>0</v>
      </c>
      <c r="R41" s="133">
        <f t="shared" si="118"/>
        <v>0</v>
      </c>
      <c r="S41" s="133">
        <f t="shared" ref="S41:S49" si="162">+R41</f>
        <v>0</v>
      </c>
      <c r="T41" s="133">
        <f t="shared" si="119"/>
        <v>0</v>
      </c>
      <c r="U41" s="133">
        <f t="shared" si="120"/>
        <v>0</v>
      </c>
      <c r="V41" s="133">
        <f t="shared" si="121"/>
        <v>0</v>
      </c>
      <c r="W41" s="133">
        <f t="shared" si="122"/>
        <v>0</v>
      </c>
      <c r="X41" s="133">
        <f t="shared" si="123"/>
        <v>0</v>
      </c>
      <c r="Y41" s="133">
        <f t="shared" ref="Y41:Y50" si="163">+X41</f>
        <v>0</v>
      </c>
      <c r="Z41" s="133">
        <f t="shared" si="125"/>
        <v>0</v>
      </c>
      <c r="AA41" s="132">
        <f t="shared" si="126"/>
        <v>0</v>
      </c>
      <c r="AB41" s="133">
        <f t="shared" si="127"/>
        <v>0</v>
      </c>
      <c r="AC41" s="133">
        <f t="shared" si="128"/>
        <v>0</v>
      </c>
      <c r="AD41" s="133">
        <f t="shared" si="129"/>
        <v>0</v>
      </c>
      <c r="AE41" s="133">
        <f t="shared" ref="AE41:AE49" si="164">+AD41</f>
        <v>0</v>
      </c>
      <c r="AF41" s="133">
        <f t="shared" si="130"/>
        <v>0</v>
      </c>
      <c r="AG41" s="133">
        <f t="shared" si="131"/>
        <v>0</v>
      </c>
      <c r="AH41" s="133">
        <f t="shared" si="132"/>
        <v>0</v>
      </c>
      <c r="AI41" s="133">
        <f t="shared" si="133"/>
        <v>0</v>
      </c>
      <c r="AJ41" s="133">
        <f t="shared" si="160"/>
        <v>0</v>
      </c>
      <c r="AK41" s="133">
        <f t="shared" si="134"/>
        <v>0</v>
      </c>
      <c r="AL41" s="133">
        <f t="shared" si="135"/>
        <v>0</v>
      </c>
      <c r="AM41" s="132">
        <f t="shared" si="136"/>
        <v>0</v>
      </c>
      <c r="AN41" s="133">
        <f t="shared" si="137"/>
        <v>0</v>
      </c>
      <c r="AO41" s="133">
        <f t="shared" si="138"/>
        <v>0</v>
      </c>
      <c r="AP41" s="133">
        <f t="shared" si="139"/>
        <v>0</v>
      </c>
      <c r="AQ41" s="133">
        <f t="shared" si="140"/>
        <v>0</v>
      </c>
      <c r="AR41" s="133">
        <f t="shared" si="141"/>
        <v>0</v>
      </c>
      <c r="AS41" s="133">
        <f t="shared" si="142"/>
        <v>0</v>
      </c>
      <c r="AT41" s="133">
        <f t="shared" si="143"/>
        <v>0</v>
      </c>
      <c r="AU41" s="133">
        <f t="shared" si="144"/>
        <v>0</v>
      </c>
      <c r="AV41" s="133">
        <f t="shared" si="145"/>
        <v>0</v>
      </c>
      <c r="AW41" s="133">
        <f t="shared" si="146"/>
        <v>0</v>
      </c>
      <c r="AX41" s="133">
        <f t="shared" si="147"/>
        <v>0</v>
      </c>
      <c r="AY41" s="132">
        <f t="shared" si="148"/>
        <v>0</v>
      </c>
      <c r="AZ41" s="133">
        <f t="shared" si="149"/>
        <v>0</v>
      </c>
      <c r="BA41" s="133">
        <f t="shared" si="150"/>
        <v>0</v>
      </c>
      <c r="BB41" s="133">
        <f t="shared" si="151"/>
        <v>0</v>
      </c>
      <c r="BC41" s="133">
        <f t="shared" si="152"/>
        <v>0</v>
      </c>
      <c r="BD41" s="133">
        <f t="shared" si="153"/>
        <v>0</v>
      </c>
      <c r="BE41" s="133">
        <f t="shared" si="154"/>
        <v>0</v>
      </c>
      <c r="BF41" s="133">
        <f t="shared" si="155"/>
        <v>0</v>
      </c>
      <c r="BG41" s="133">
        <f t="shared" si="156"/>
        <v>0</v>
      </c>
      <c r="BH41" s="133">
        <f t="shared" si="157"/>
        <v>0</v>
      </c>
      <c r="BI41" s="133">
        <f t="shared" si="158"/>
        <v>0</v>
      </c>
      <c r="BJ41" s="133">
        <f t="shared" si="159"/>
        <v>0</v>
      </c>
      <c r="BL41" s="128"/>
      <c r="BN41" s="136"/>
    </row>
    <row r="42" spans="1:66" x14ac:dyDescent="0.25">
      <c r="A42" s="101" t="s">
        <v>214</v>
      </c>
      <c r="B42" s="33" t="s">
        <v>113</v>
      </c>
      <c r="C42" s="132"/>
      <c r="D42" s="133">
        <f t="shared" si="104"/>
        <v>0</v>
      </c>
      <c r="E42" s="133">
        <f t="shared" si="105"/>
        <v>0</v>
      </c>
      <c r="F42" s="133">
        <f t="shared" si="106"/>
        <v>0</v>
      </c>
      <c r="G42" s="133">
        <f t="shared" si="161"/>
        <v>0</v>
      </c>
      <c r="H42" s="133">
        <f t="shared" si="108"/>
        <v>0</v>
      </c>
      <c r="I42" s="133">
        <f t="shared" si="109"/>
        <v>0</v>
      </c>
      <c r="J42" s="133">
        <f t="shared" si="110"/>
        <v>0</v>
      </c>
      <c r="K42" s="133">
        <f t="shared" si="111"/>
        <v>0</v>
      </c>
      <c r="L42" s="133">
        <f t="shared" si="112"/>
        <v>0</v>
      </c>
      <c r="M42" s="133">
        <f t="shared" si="113"/>
        <v>0</v>
      </c>
      <c r="N42" s="133">
        <f t="shared" si="114"/>
        <v>0</v>
      </c>
      <c r="O42" s="132">
        <f t="shared" si="115"/>
        <v>0</v>
      </c>
      <c r="P42" s="132">
        <v>-3.99</v>
      </c>
      <c r="Q42" s="132">
        <v>0</v>
      </c>
      <c r="R42" s="133">
        <f t="shared" si="118"/>
        <v>0</v>
      </c>
      <c r="S42" s="133">
        <f t="shared" si="162"/>
        <v>0</v>
      </c>
      <c r="T42" s="133">
        <f t="shared" si="119"/>
        <v>0</v>
      </c>
      <c r="U42" s="133">
        <f t="shared" si="120"/>
        <v>0</v>
      </c>
      <c r="V42" s="133">
        <f t="shared" si="121"/>
        <v>0</v>
      </c>
      <c r="W42" s="133">
        <f t="shared" si="122"/>
        <v>0</v>
      </c>
      <c r="X42" s="133">
        <f t="shared" si="123"/>
        <v>0</v>
      </c>
      <c r="Y42" s="133">
        <f t="shared" si="163"/>
        <v>0</v>
      </c>
      <c r="Z42" s="133">
        <f t="shared" si="125"/>
        <v>0</v>
      </c>
      <c r="AA42" s="132">
        <f t="shared" si="126"/>
        <v>0</v>
      </c>
      <c r="AB42" s="133">
        <f t="shared" si="127"/>
        <v>0</v>
      </c>
      <c r="AC42" s="133">
        <f t="shared" si="128"/>
        <v>0</v>
      </c>
      <c r="AD42" s="133">
        <f t="shared" si="129"/>
        <v>0</v>
      </c>
      <c r="AE42" s="133">
        <f t="shared" si="164"/>
        <v>0</v>
      </c>
      <c r="AF42" s="133">
        <f t="shared" si="130"/>
        <v>0</v>
      </c>
      <c r="AG42" s="133">
        <f t="shared" si="131"/>
        <v>0</v>
      </c>
      <c r="AH42" s="133">
        <f t="shared" si="132"/>
        <v>0</v>
      </c>
      <c r="AI42" s="133">
        <f t="shared" si="133"/>
        <v>0</v>
      </c>
      <c r="AJ42" s="133">
        <f t="shared" si="160"/>
        <v>0</v>
      </c>
      <c r="AK42" s="133">
        <f t="shared" si="134"/>
        <v>0</v>
      </c>
      <c r="AL42" s="133">
        <f t="shared" si="135"/>
        <v>0</v>
      </c>
      <c r="AM42" s="132">
        <f t="shared" si="136"/>
        <v>0</v>
      </c>
      <c r="AN42" s="133">
        <f t="shared" si="137"/>
        <v>0</v>
      </c>
      <c r="AO42" s="133">
        <f t="shared" si="138"/>
        <v>0</v>
      </c>
      <c r="AP42" s="133">
        <f t="shared" si="139"/>
        <v>0</v>
      </c>
      <c r="AQ42" s="133">
        <f t="shared" si="140"/>
        <v>0</v>
      </c>
      <c r="AR42" s="133">
        <f t="shared" si="141"/>
        <v>0</v>
      </c>
      <c r="AS42" s="133">
        <f t="shared" si="142"/>
        <v>0</v>
      </c>
      <c r="AT42" s="133">
        <f t="shared" si="143"/>
        <v>0</v>
      </c>
      <c r="AU42" s="133">
        <f t="shared" si="144"/>
        <v>0</v>
      </c>
      <c r="AV42" s="133">
        <f t="shared" si="145"/>
        <v>0</v>
      </c>
      <c r="AW42" s="133">
        <f t="shared" si="146"/>
        <v>0</v>
      </c>
      <c r="AX42" s="133">
        <f t="shared" si="147"/>
        <v>0</v>
      </c>
      <c r="AY42" s="132">
        <f t="shared" si="148"/>
        <v>0</v>
      </c>
      <c r="AZ42" s="133">
        <f t="shared" si="149"/>
        <v>0</v>
      </c>
      <c r="BA42" s="133">
        <f t="shared" si="150"/>
        <v>0</v>
      </c>
      <c r="BB42" s="133">
        <f t="shared" si="151"/>
        <v>0</v>
      </c>
      <c r="BC42" s="133">
        <f t="shared" si="152"/>
        <v>0</v>
      </c>
      <c r="BD42" s="133">
        <f t="shared" si="153"/>
        <v>0</v>
      </c>
      <c r="BE42" s="133">
        <f t="shared" si="154"/>
        <v>0</v>
      </c>
      <c r="BF42" s="133">
        <f t="shared" si="155"/>
        <v>0</v>
      </c>
      <c r="BG42" s="133">
        <f t="shared" si="156"/>
        <v>0</v>
      </c>
      <c r="BH42" s="133">
        <f t="shared" si="157"/>
        <v>0</v>
      </c>
      <c r="BI42" s="133">
        <f t="shared" si="158"/>
        <v>0</v>
      </c>
      <c r="BJ42" s="133">
        <f t="shared" si="159"/>
        <v>0</v>
      </c>
      <c r="BL42" s="128"/>
      <c r="BN42" s="136"/>
    </row>
    <row r="43" spans="1:66" x14ac:dyDescent="0.25">
      <c r="A43" s="101" t="s">
        <v>215</v>
      </c>
      <c r="B43" s="33" t="s">
        <v>29</v>
      </c>
      <c r="C43" s="132"/>
      <c r="D43" s="133">
        <f t="shared" si="104"/>
        <v>0</v>
      </c>
      <c r="E43" s="133">
        <f t="shared" si="105"/>
        <v>0</v>
      </c>
      <c r="F43" s="133">
        <f t="shared" si="106"/>
        <v>0</v>
      </c>
      <c r="G43" s="133">
        <f t="shared" si="161"/>
        <v>0</v>
      </c>
      <c r="H43" s="133">
        <f t="shared" si="108"/>
        <v>0</v>
      </c>
      <c r="I43" s="133">
        <f t="shared" si="109"/>
        <v>0</v>
      </c>
      <c r="J43" s="133">
        <f t="shared" si="110"/>
        <v>0</v>
      </c>
      <c r="K43" s="133">
        <f t="shared" si="111"/>
        <v>0</v>
      </c>
      <c r="L43" s="133">
        <f t="shared" si="112"/>
        <v>0</v>
      </c>
      <c r="M43" s="133">
        <f t="shared" si="113"/>
        <v>0</v>
      </c>
      <c r="N43" s="133">
        <f t="shared" si="114"/>
        <v>0</v>
      </c>
      <c r="O43" s="132">
        <f t="shared" si="115"/>
        <v>0</v>
      </c>
      <c r="P43" s="132">
        <v>1E-3</v>
      </c>
      <c r="Q43" s="133">
        <f t="shared" ref="Q43:Q50" si="165">+P43</f>
        <v>1E-3</v>
      </c>
      <c r="R43" s="133">
        <f t="shared" si="118"/>
        <v>1E-3</v>
      </c>
      <c r="S43" s="133">
        <f t="shared" si="162"/>
        <v>1E-3</v>
      </c>
      <c r="T43" s="133">
        <f t="shared" si="119"/>
        <v>1E-3</v>
      </c>
      <c r="U43" s="133">
        <f t="shared" si="120"/>
        <v>1E-3</v>
      </c>
      <c r="V43" s="133">
        <f t="shared" si="121"/>
        <v>1E-3</v>
      </c>
      <c r="W43" s="133">
        <f t="shared" si="122"/>
        <v>1E-3</v>
      </c>
      <c r="X43" s="141">
        <v>0</v>
      </c>
      <c r="Y43" s="133">
        <f t="shared" si="163"/>
        <v>0</v>
      </c>
      <c r="Z43" s="133">
        <f t="shared" si="125"/>
        <v>0</v>
      </c>
      <c r="AA43" s="132">
        <f t="shared" si="126"/>
        <v>0</v>
      </c>
      <c r="AB43" s="141">
        <v>0</v>
      </c>
      <c r="AC43" s="133">
        <f t="shared" si="128"/>
        <v>0</v>
      </c>
      <c r="AD43" s="133">
        <f t="shared" si="129"/>
        <v>0</v>
      </c>
      <c r="AE43" s="133">
        <f t="shared" si="164"/>
        <v>0</v>
      </c>
      <c r="AF43" s="133">
        <f t="shared" si="130"/>
        <v>0</v>
      </c>
      <c r="AG43" s="133">
        <f t="shared" si="131"/>
        <v>0</v>
      </c>
      <c r="AH43" s="133">
        <f t="shared" si="132"/>
        <v>0</v>
      </c>
      <c r="AI43" s="133">
        <f t="shared" si="133"/>
        <v>0</v>
      </c>
      <c r="AJ43" s="133">
        <f t="shared" si="160"/>
        <v>0</v>
      </c>
      <c r="AK43" s="133">
        <f t="shared" si="134"/>
        <v>0</v>
      </c>
      <c r="AL43" s="133">
        <f t="shared" si="135"/>
        <v>0</v>
      </c>
      <c r="AM43" s="132">
        <f t="shared" si="136"/>
        <v>0</v>
      </c>
      <c r="AN43" s="133">
        <f t="shared" si="137"/>
        <v>0</v>
      </c>
      <c r="AO43" s="133">
        <f t="shared" si="138"/>
        <v>0</v>
      </c>
      <c r="AP43" s="133">
        <f t="shared" si="139"/>
        <v>0</v>
      </c>
      <c r="AQ43" s="133">
        <f t="shared" si="140"/>
        <v>0</v>
      </c>
      <c r="AR43" s="133">
        <f t="shared" si="141"/>
        <v>0</v>
      </c>
      <c r="AS43" s="133">
        <f t="shared" si="142"/>
        <v>0</v>
      </c>
      <c r="AT43" s="133">
        <f t="shared" si="143"/>
        <v>0</v>
      </c>
      <c r="AU43" s="133">
        <f t="shared" si="144"/>
        <v>0</v>
      </c>
      <c r="AV43" s="133">
        <f t="shared" si="145"/>
        <v>0</v>
      </c>
      <c r="AW43" s="133">
        <f t="shared" si="146"/>
        <v>0</v>
      </c>
      <c r="AX43" s="133">
        <f t="shared" si="147"/>
        <v>0</v>
      </c>
      <c r="AY43" s="132">
        <f t="shared" si="148"/>
        <v>0</v>
      </c>
      <c r="AZ43" s="133">
        <f t="shared" si="149"/>
        <v>0</v>
      </c>
      <c r="BA43" s="133">
        <f t="shared" si="150"/>
        <v>0</v>
      </c>
      <c r="BB43" s="133">
        <f t="shared" si="151"/>
        <v>0</v>
      </c>
      <c r="BC43" s="133">
        <f t="shared" si="152"/>
        <v>0</v>
      </c>
      <c r="BD43" s="133">
        <f t="shared" si="153"/>
        <v>0</v>
      </c>
      <c r="BE43" s="133">
        <f t="shared" si="154"/>
        <v>0</v>
      </c>
      <c r="BF43" s="133">
        <f t="shared" si="155"/>
        <v>0</v>
      </c>
      <c r="BG43" s="133">
        <f t="shared" si="156"/>
        <v>0</v>
      </c>
      <c r="BH43" s="133">
        <f t="shared" si="157"/>
        <v>0</v>
      </c>
      <c r="BI43" s="133">
        <f t="shared" si="158"/>
        <v>0</v>
      </c>
      <c r="BJ43" s="133">
        <f t="shared" si="159"/>
        <v>0</v>
      </c>
      <c r="BL43" s="128"/>
      <c r="BN43" s="136"/>
    </row>
    <row r="44" spans="1:66" x14ac:dyDescent="0.25">
      <c r="A44" s="101" t="s">
        <v>216</v>
      </c>
      <c r="B44" s="33" t="s">
        <v>29</v>
      </c>
      <c r="C44" s="132"/>
      <c r="D44" s="133">
        <f t="shared" si="104"/>
        <v>0</v>
      </c>
      <c r="E44" s="133">
        <f t="shared" si="105"/>
        <v>0</v>
      </c>
      <c r="F44" s="133">
        <f t="shared" si="106"/>
        <v>0</v>
      </c>
      <c r="G44" s="133">
        <f t="shared" si="161"/>
        <v>0</v>
      </c>
      <c r="H44" s="133">
        <f t="shared" si="108"/>
        <v>0</v>
      </c>
      <c r="I44" s="133">
        <f t="shared" si="109"/>
        <v>0</v>
      </c>
      <c r="J44" s="133">
        <f t="shared" si="110"/>
        <v>0</v>
      </c>
      <c r="K44" s="133">
        <f t="shared" si="111"/>
        <v>0</v>
      </c>
      <c r="L44" s="133">
        <f t="shared" si="112"/>
        <v>0</v>
      </c>
      <c r="M44" s="133">
        <f t="shared" si="113"/>
        <v>0</v>
      </c>
      <c r="N44" s="133">
        <f t="shared" si="114"/>
        <v>0</v>
      </c>
      <c r="O44" s="132">
        <f t="shared" si="115"/>
        <v>0</v>
      </c>
      <c r="P44" s="132">
        <v>2.3E-2</v>
      </c>
      <c r="Q44" s="138">
        <f t="shared" si="165"/>
        <v>2.3E-2</v>
      </c>
      <c r="R44" s="138">
        <f t="shared" si="118"/>
        <v>2.3E-2</v>
      </c>
      <c r="S44" s="138">
        <f t="shared" si="162"/>
        <v>2.3E-2</v>
      </c>
      <c r="T44" s="138">
        <f t="shared" si="119"/>
        <v>2.3E-2</v>
      </c>
      <c r="U44" s="138">
        <f t="shared" si="120"/>
        <v>2.3E-2</v>
      </c>
      <c r="V44" s="138">
        <f t="shared" si="121"/>
        <v>2.3E-2</v>
      </c>
      <c r="W44" s="138">
        <f t="shared" si="122"/>
        <v>2.3E-2</v>
      </c>
      <c r="X44" s="138">
        <f t="shared" si="123"/>
        <v>2.3E-2</v>
      </c>
      <c r="Y44" s="138">
        <f t="shared" si="163"/>
        <v>2.3E-2</v>
      </c>
      <c r="Z44" s="138">
        <f t="shared" si="125"/>
        <v>2.3E-2</v>
      </c>
      <c r="AA44" s="132">
        <f t="shared" si="126"/>
        <v>2.3E-2</v>
      </c>
      <c r="AB44" s="141">
        <v>0</v>
      </c>
      <c r="AC44" s="133">
        <f t="shared" si="128"/>
        <v>0</v>
      </c>
      <c r="AD44" s="133">
        <f t="shared" si="129"/>
        <v>0</v>
      </c>
      <c r="AE44" s="133">
        <f t="shared" si="164"/>
        <v>0</v>
      </c>
      <c r="AF44" s="133">
        <f t="shared" si="130"/>
        <v>0</v>
      </c>
      <c r="AG44" s="133">
        <f t="shared" si="131"/>
        <v>0</v>
      </c>
      <c r="AH44" s="133">
        <f t="shared" si="132"/>
        <v>0</v>
      </c>
      <c r="AI44" s="133">
        <f t="shared" si="133"/>
        <v>0</v>
      </c>
      <c r="AJ44" s="133">
        <f t="shared" si="160"/>
        <v>0</v>
      </c>
      <c r="AK44" s="133">
        <f t="shared" si="134"/>
        <v>0</v>
      </c>
      <c r="AL44" s="133">
        <f t="shared" si="135"/>
        <v>0</v>
      </c>
      <c r="AM44" s="132">
        <f t="shared" si="136"/>
        <v>0</v>
      </c>
      <c r="AN44" s="133">
        <f t="shared" si="137"/>
        <v>0</v>
      </c>
      <c r="AO44" s="133">
        <f t="shared" si="138"/>
        <v>0</v>
      </c>
      <c r="AP44" s="133">
        <f t="shared" si="139"/>
        <v>0</v>
      </c>
      <c r="AQ44" s="133">
        <f t="shared" si="140"/>
        <v>0</v>
      </c>
      <c r="AR44" s="133">
        <f t="shared" si="141"/>
        <v>0</v>
      </c>
      <c r="AS44" s="133">
        <f t="shared" si="142"/>
        <v>0</v>
      </c>
      <c r="AT44" s="133">
        <f t="shared" si="143"/>
        <v>0</v>
      </c>
      <c r="AU44" s="133">
        <f t="shared" si="144"/>
        <v>0</v>
      </c>
      <c r="AV44" s="133">
        <f t="shared" si="145"/>
        <v>0</v>
      </c>
      <c r="AW44" s="133">
        <f t="shared" si="146"/>
        <v>0</v>
      </c>
      <c r="AX44" s="133">
        <f t="shared" si="147"/>
        <v>0</v>
      </c>
      <c r="AY44" s="132">
        <f t="shared" si="148"/>
        <v>0</v>
      </c>
      <c r="AZ44" s="133">
        <f t="shared" si="149"/>
        <v>0</v>
      </c>
      <c r="BA44" s="133">
        <f t="shared" si="150"/>
        <v>0</v>
      </c>
      <c r="BB44" s="133">
        <f t="shared" si="151"/>
        <v>0</v>
      </c>
      <c r="BC44" s="133">
        <f t="shared" si="152"/>
        <v>0</v>
      </c>
      <c r="BD44" s="133">
        <f t="shared" si="153"/>
        <v>0</v>
      </c>
      <c r="BE44" s="133">
        <f t="shared" si="154"/>
        <v>0</v>
      </c>
      <c r="BF44" s="133">
        <f t="shared" si="155"/>
        <v>0</v>
      </c>
      <c r="BG44" s="133">
        <f t="shared" si="156"/>
        <v>0</v>
      </c>
      <c r="BH44" s="133">
        <f t="shared" si="157"/>
        <v>0</v>
      </c>
      <c r="BI44" s="133">
        <f t="shared" si="158"/>
        <v>0</v>
      </c>
      <c r="BJ44" s="133">
        <f t="shared" si="159"/>
        <v>0</v>
      </c>
      <c r="BL44" s="128"/>
      <c r="BN44" s="136"/>
    </row>
    <row r="45" spans="1:66" x14ac:dyDescent="0.25">
      <c r="A45" s="101" t="s">
        <v>217</v>
      </c>
      <c r="B45" s="33" t="s">
        <v>29</v>
      </c>
      <c r="C45" s="132"/>
      <c r="D45" s="133">
        <f t="shared" si="104"/>
        <v>0</v>
      </c>
      <c r="E45" s="133">
        <f t="shared" si="105"/>
        <v>0</v>
      </c>
      <c r="F45" s="133">
        <f t="shared" si="106"/>
        <v>0</v>
      </c>
      <c r="G45" s="133">
        <f t="shared" si="161"/>
        <v>0</v>
      </c>
      <c r="H45" s="133">
        <f t="shared" si="108"/>
        <v>0</v>
      </c>
      <c r="I45" s="133">
        <f t="shared" si="109"/>
        <v>0</v>
      </c>
      <c r="J45" s="133">
        <f t="shared" si="110"/>
        <v>0</v>
      </c>
      <c r="K45" s="133">
        <f t="shared" si="111"/>
        <v>0</v>
      </c>
      <c r="L45" s="133">
        <f t="shared" si="112"/>
        <v>0</v>
      </c>
      <c r="M45" s="133">
        <f t="shared" si="113"/>
        <v>0</v>
      </c>
      <c r="N45" s="133">
        <f t="shared" si="114"/>
        <v>0</v>
      </c>
      <c r="O45" s="132">
        <f t="shared" si="115"/>
        <v>0</v>
      </c>
      <c r="P45" s="132">
        <v>1.7999999999999999E-2</v>
      </c>
      <c r="Q45" s="133">
        <f t="shared" si="165"/>
        <v>1.7999999999999999E-2</v>
      </c>
      <c r="R45" s="133">
        <f t="shared" si="118"/>
        <v>1.7999999999999999E-2</v>
      </c>
      <c r="S45" s="133">
        <f t="shared" si="162"/>
        <v>1.7999999999999999E-2</v>
      </c>
      <c r="T45" s="133">
        <f t="shared" si="119"/>
        <v>1.7999999999999999E-2</v>
      </c>
      <c r="U45" s="133">
        <f t="shared" si="120"/>
        <v>1.7999999999999999E-2</v>
      </c>
      <c r="V45" s="133">
        <f t="shared" si="121"/>
        <v>1.7999999999999999E-2</v>
      </c>
      <c r="W45" s="133">
        <f t="shared" si="122"/>
        <v>1.7999999999999999E-2</v>
      </c>
      <c r="X45" s="133">
        <f t="shared" si="123"/>
        <v>1.7999999999999999E-2</v>
      </c>
      <c r="Y45" s="133">
        <f t="shared" si="163"/>
        <v>1.7999999999999999E-2</v>
      </c>
      <c r="Z45" s="133">
        <f t="shared" si="125"/>
        <v>1.7999999999999999E-2</v>
      </c>
      <c r="AA45" s="132">
        <f t="shared" si="126"/>
        <v>1.7999999999999999E-2</v>
      </c>
      <c r="AB45" s="141">
        <v>0</v>
      </c>
      <c r="AC45" s="133">
        <f t="shared" si="128"/>
        <v>0</v>
      </c>
      <c r="AD45" s="133">
        <f t="shared" si="129"/>
        <v>0</v>
      </c>
      <c r="AE45" s="133">
        <f t="shared" si="164"/>
        <v>0</v>
      </c>
      <c r="AF45" s="133">
        <f t="shared" si="130"/>
        <v>0</v>
      </c>
      <c r="AG45" s="133">
        <f t="shared" si="131"/>
        <v>0</v>
      </c>
      <c r="AH45" s="133">
        <f t="shared" si="132"/>
        <v>0</v>
      </c>
      <c r="AI45" s="133">
        <f t="shared" si="133"/>
        <v>0</v>
      </c>
      <c r="AJ45" s="133">
        <f t="shared" si="160"/>
        <v>0</v>
      </c>
      <c r="AK45" s="133">
        <f t="shared" si="134"/>
        <v>0</v>
      </c>
      <c r="AL45" s="133">
        <f t="shared" si="135"/>
        <v>0</v>
      </c>
      <c r="AM45" s="132">
        <f t="shared" si="136"/>
        <v>0</v>
      </c>
      <c r="AN45" s="133">
        <f t="shared" si="137"/>
        <v>0</v>
      </c>
      <c r="AO45" s="133">
        <f t="shared" si="138"/>
        <v>0</v>
      </c>
      <c r="AP45" s="133">
        <f t="shared" si="139"/>
        <v>0</v>
      </c>
      <c r="AQ45" s="133">
        <f t="shared" si="140"/>
        <v>0</v>
      </c>
      <c r="AR45" s="133">
        <f t="shared" si="141"/>
        <v>0</v>
      </c>
      <c r="AS45" s="133">
        <f t="shared" si="142"/>
        <v>0</v>
      </c>
      <c r="AT45" s="133">
        <f t="shared" si="143"/>
        <v>0</v>
      </c>
      <c r="AU45" s="133">
        <f t="shared" si="144"/>
        <v>0</v>
      </c>
      <c r="AV45" s="133">
        <f t="shared" si="145"/>
        <v>0</v>
      </c>
      <c r="AW45" s="133">
        <f t="shared" si="146"/>
        <v>0</v>
      </c>
      <c r="AX45" s="133">
        <f t="shared" si="147"/>
        <v>0</v>
      </c>
      <c r="AY45" s="132">
        <f t="shared" si="148"/>
        <v>0</v>
      </c>
      <c r="AZ45" s="133">
        <f t="shared" si="149"/>
        <v>0</v>
      </c>
      <c r="BA45" s="133">
        <f t="shared" si="150"/>
        <v>0</v>
      </c>
      <c r="BB45" s="133">
        <f t="shared" si="151"/>
        <v>0</v>
      </c>
      <c r="BC45" s="133">
        <f t="shared" si="152"/>
        <v>0</v>
      </c>
      <c r="BD45" s="133">
        <f t="shared" si="153"/>
        <v>0</v>
      </c>
      <c r="BE45" s="133">
        <f t="shared" si="154"/>
        <v>0</v>
      </c>
      <c r="BF45" s="133">
        <f t="shared" si="155"/>
        <v>0</v>
      </c>
      <c r="BG45" s="133">
        <f t="shared" si="156"/>
        <v>0</v>
      </c>
      <c r="BH45" s="133">
        <f t="shared" si="157"/>
        <v>0</v>
      </c>
      <c r="BI45" s="133">
        <f t="shared" si="158"/>
        <v>0</v>
      </c>
      <c r="BJ45" s="133">
        <f t="shared" si="159"/>
        <v>0</v>
      </c>
      <c r="BL45" s="128"/>
      <c r="BN45" s="136"/>
    </row>
    <row r="46" spans="1:66" x14ac:dyDescent="0.25">
      <c r="A46" s="101" t="s">
        <v>218</v>
      </c>
      <c r="B46" s="33" t="s">
        <v>29</v>
      </c>
      <c r="C46" s="132"/>
      <c r="D46" s="133">
        <f t="shared" si="104"/>
        <v>0</v>
      </c>
      <c r="E46" s="133">
        <f t="shared" si="105"/>
        <v>0</v>
      </c>
      <c r="F46" s="133">
        <f t="shared" si="106"/>
        <v>0</v>
      </c>
      <c r="G46" s="133">
        <f t="shared" si="161"/>
        <v>0</v>
      </c>
      <c r="H46" s="133">
        <f t="shared" si="108"/>
        <v>0</v>
      </c>
      <c r="I46" s="133">
        <f t="shared" si="109"/>
        <v>0</v>
      </c>
      <c r="J46" s="133">
        <f t="shared" si="110"/>
        <v>0</v>
      </c>
      <c r="K46" s="133">
        <f t="shared" si="111"/>
        <v>0</v>
      </c>
      <c r="L46" s="133">
        <f t="shared" si="112"/>
        <v>0</v>
      </c>
      <c r="M46" s="133">
        <f t="shared" si="113"/>
        <v>0</v>
      </c>
      <c r="N46" s="133">
        <f t="shared" si="114"/>
        <v>0</v>
      </c>
      <c r="O46" s="132">
        <f t="shared" si="115"/>
        <v>0</v>
      </c>
      <c r="P46" s="132">
        <v>3.0000000000000001E-3</v>
      </c>
      <c r="Q46" s="138">
        <f t="shared" si="165"/>
        <v>3.0000000000000001E-3</v>
      </c>
      <c r="R46" s="138">
        <f t="shared" si="118"/>
        <v>3.0000000000000001E-3</v>
      </c>
      <c r="S46" s="138">
        <f t="shared" si="162"/>
        <v>3.0000000000000001E-3</v>
      </c>
      <c r="T46" s="138">
        <f t="shared" si="119"/>
        <v>3.0000000000000001E-3</v>
      </c>
      <c r="U46" s="138">
        <f t="shared" si="120"/>
        <v>3.0000000000000001E-3</v>
      </c>
      <c r="V46" s="138">
        <f t="shared" si="121"/>
        <v>3.0000000000000001E-3</v>
      </c>
      <c r="W46" s="138">
        <f t="shared" si="122"/>
        <v>3.0000000000000001E-3</v>
      </c>
      <c r="X46" s="138">
        <f t="shared" si="123"/>
        <v>3.0000000000000001E-3</v>
      </c>
      <c r="Y46" s="138">
        <f t="shared" si="163"/>
        <v>3.0000000000000001E-3</v>
      </c>
      <c r="Z46" s="138">
        <f t="shared" si="125"/>
        <v>3.0000000000000001E-3</v>
      </c>
      <c r="AA46" s="132">
        <f t="shared" si="126"/>
        <v>3.0000000000000001E-3</v>
      </c>
      <c r="AB46" s="141">
        <v>0</v>
      </c>
      <c r="AC46" s="133">
        <f t="shared" si="128"/>
        <v>0</v>
      </c>
      <c r="AD46" s="133">
        <f t="shared" si="129"/>
        <v>0</v>
      </c>
      <c r="AE46" s="133">
        <f t="shared" si="164"/>
        <v>0</v>
      </c>
      <c r="AF46" s="133">
        <f t="shared" si="130"/>
        <v>0</v>
      </c>
      <c r="AG46" s="133">
        <f t="shared" si="131"/>
        <v>0</v>
      </c>
      <c r="AH46" s="133">
        <f t="shared" si="132"/>
        <v>0</v>
      </c>
      <c r="AI46" s="133">
        <f t="shared" si="133"/>
        <v>0</v>
      </c>
      <c r="AJ46" s="133">
        <f t="shared" si="160"/>
        <v>0</v>
      </c>
      <c r="AK46" s="133">
        <f t="shared" si="134"/>
        <v>0</v>
      </c>
      <c r="AL46" s="133">
        <f t="shared" si="135"/>
        <v>0</v>
      </c>
      <c r="AM46" s="132">
        <f t="shared" si="136"/>
        <v>0</v>
      </c>
      <c r="AN46" s="133">
        <f t="shared" si="137"/>
        <v>0</v>
      </c>
      <c r="AO46" s="133">
        <f t="shared" si="138"/>
        <v>0</v>
      </c>
      <c r="AP46" s="133">
        <f t="shared" si="139"/>
        <v>0</v>
      </c>
      <c r="AQ46" s="133">
        <f t="shared" si="140"/>
        <v>0</v>
      </c>
      <c r="AR46" s="133">
        <f t="shared" si="141"/>
        <v>0</v>
      </c>
      <c r="AS46" s="133">
        <f t="shared" si="142"/>
        <v>0</v>
      </c>
      <c r="AT46" s="133">
        <f t="shared" si="143"/>
        <v>0</v>
      </c>
      <c r="AU46" s="133">
        <f t="shared" si="144"/>
        <v>0</v>
      </c>
      <c r="AV46" s="133">
        <f t="shared" si="145"/>
        <v>0</v>
      </c>
      <c r="AW46" s="133">
        <f t="shared" si="146"/>
        <v>0</v>
      </c>
      <c r="AX46" s="133">
        <f t="shared" si="147"/>
        <v>0</v>
      </c>
      <c r="AY46" s="132">
        <f t="shared" si="148"/>
        <v>0</v>
      </c>
      <c r="AZ46" s="133">
        <f t="shared" si="149"/>
        <v>0</v>
      </c>
      <c r="BA46" s="133">
        <f t="shared" si="150"/>
        <v>0</v>
      </c>
      <c r="BB46" s="133">
        <f t="shared" si="151"/>
        <v>0</v>
      </c>
      <c r="BC46" s="133">
        <f t="shared" si="152"/>
        <v>0</v>
      </c>
      <c r="BD46" s="133">
        <f t="shared" si="153"/>
        <v>0</v>
      </c>
      <c r="BE46" s="133">
        <f t="shared" si="154"/>
        <v>0</v>
      </c>
      <c r="BF46" s="133">
        <f t="shared" si="155"/>
        <v>0</v>
      </c>
      <c r="BG46" s="133">
        <f t="shared" si="156"/>
        <v>0</v>
      </c>
      <c r="BH46" s="133">
        <f t="shared" si="157"/>
        <v>0</v>
      </c>
      <c r="BI46" s="133">
        <f t="shared" si="158"/>
        <v>0</v>
      </c>
      <c r="BJ46" s="133">
        <f t="shared" si="159"/>
        <v>0</v>
      </c>
      <c r="BL46" s="128"/>
      <c r="BN46" s="136"/>
    </row>
    <row r="47" spans="1:66" x14ac:dyDescent="0.25">
      <c r="A47" s="101" t="s">
        <v>219</v>
      </c>
      <c r="B47" s="33" t="s">
        <v>29</v>
      </c>
      <c r="C47" s="132"/>
      <c r="D47" s="133">
        <f t="shared" si="104"/>
        <v>0</v>
      </c>
      <c r="E47" s="133">
        <f t="shared" si="105"/>
        <v>0</v>
      </c>
      <c r="F47" s="133">
        <f t="shared" si="106"/>
        <v>0</v>
      </c>
      <c r="G47" s="133">
        <f t="shared" si="161"/>
        <v>0</v>
      </c>
      <c r="H47" s="133">
        <f t="shared" si="108"/>
        <v>0</v>
      </c>
      <c r="I47" s="133">
        <f t="shared" si="109"/>
        <v>0</v>
      </c>
      <c r="J47" s="133">
        <f t="shared" si="110"/>
        <v>0</v>
      </c>
      <c r="K47" s="133">
        <f t="shared" si="111"/>
        <v>0</v>
      </c>
      <c r="L47" s="133">
        <f t="shared" si="112"/>
        <v>0</v>
      </c>
      <c r="M47" s="133">
        <f t="shared" si="113"/>
        <v>0</v>
      </c>
      <c r="N47" s="133">
        <f t="shared" si="114"/>
        <v>0</v>
      </c>
      <c r="O47" s="132">
        <f t="shared" si="115"/>
        <v>0</v>
      </c>
      <c r="P47" s="132">
        <v>1.640803039363032E-2</v>
      </c>
      <c r="Q47" s="133">
        <f t="shared" si="165"/>
        <v>1.640803039363032E-2</v>
      </c>
      <c r="R47" s="133">
        <f t="shared" si="118"/>
        <v>1.640803039363032E-2</v>
      </c>
      <c r="S47" s="133">
        <f t="shared" si="162"/>
        <v>1.640803039363032E-2</v>
      </c>
      <c r="T47" s="133">
        <f t="shared" si="119"/>
        <v>1.640803039363032E-2</v>
      </c>
      <c r="U47" s="133">
        <f t="shared" si="120"/>
        <v>1.640803039363032E-2</v>
      </c>
      <c r="V47" s="133">
        <f t="shared" si="121"/>
        <v>1.640803039363032E-2</v>
      </c>
      <c r="W47" s="133">
        <f t="shared" si="122"/>
        <v>1.640803039363032E-2</v>
      </c>
      <c r="X47" s="133">
        <f t="shared" si="123"/>
        <v>1.640803039363032E-2</v>
      </c>
      <c r="Y47" s="133">
        <f t="shared" si="163"/>
        <v>1.640803039363032E-2</v>
      </c>
      <c r="Z47" s="133">
        <f t="shared" si="125"/>
        <v>1.640803039363032E-2</v>
      </c>
      <c r="AA47" s="132">
        <f t="shared" si="126"/>
        <v>1.640803039363032E-2</v>
      </c>
      <c r="AB47" s="141">
        <v>0</v>
      </c>
      <c r="AC47" s="133">
        <f t="shared" si="128"/>
        <v>0</v>
      </c>
      <c r="AD47" s="133">
        <f t="shared" si="129"/>
        <v>0</v>
      </c>
      <c r="AE47" s="133">
        <f t="shared" si="164"/>
        <v>0</v>
      </c>
      <c r="AF47" s="133">
        <f t="shared" si="130"/>
        <v>0</v>
      </c>
      <c r="AG47" s="133">
        <f t="shared" si="131"/>
        <v>0</v>
      </c>
      <c r="AH47" s="133">
        <f t="shared" si="132"/>
        <v>0</v>
      </c>
      <c r="AI47" s="133">
        <f t="shared" si="133"/>
        <v>0</v>
      </c>
      <c r="AJ47" s="133">
        <f t="shared" si="160"/>
        <v>0</v>
      </c>
      <c r="AK47" s="133">
        <f t="shared" si="134"/>
        <v>0</v>
      </c>
      <c r="AL47" s="133">
        <f t="shared" si="135"/>
        <v>0</v>
      </c>
      <c r="AM47" s="132">
        <f t="shared" si="136"/>
        <v>0</v>
      </c>
      <c r="AN47" s="133">
        <f t="shared" si="137"/>
        <v>0</v>
      </c>
      <c r="AO47" s="133">
        <f t="shared" si="138"/>
        <v>0</v>
      </c>
      <c r="AP47" s="133">
        <f t="shared" si="139"/>
        <v>0</v>
      </c>
      <c r="AQ47" s="133">
        <f t="shared" si="140"/>
        <v>0</v>
      </c>
      <c r="AR47" s="133">
        <f t="shared" si="141"/>
        <v>0</v>
      </c>
      <c r="AS47" s="133">
        <f t="shared" si="142"/>
        <v>0</v>
      </c>
      <c r="AT47" s="133">
        <f t="shared" si="143"/>
        <v>0</v>
      </c>
      <c r="AU47" s="133">
        <f t="shared" si="144"/>
        <v>0</v>
      </c>
      <c r="AV47" s="133">
        <f t="shared" si="145"/>
        <v>0</v>
      </c>
      <c r="AW47" s="133">
        <f t="shared" si="146"/>
        <v>0</v>
      </c>
      <c r="AX47" s="133">
        <f t="shared" si="147"/>
        <v>0</v>
      </c>
      <c r="AY47" s="132">
        <f t="shared" si="148"/>
        <v>0</v>
      </c>
      <c r="AZ47" s="133">
        <f t="shared" si="149"/>
        <v>0</v>
      </c>
      <c r="BA47" s="133">
        <f t="shared" si="150"/>
        <v>0</v>
      </c>
      <c r="BB47" s="133">
        <f t="shared" si="151"/>
        <v>0</v>
      </c>
      <c r="BC47" s="133">
        <f t="shared" si="152"/>
        <v>0</v>
      </c>
      <c r="BD47" s="133">
        <f t="shared" si="153"/>
        <v>0</v>
      </c>
      <c r="BE47" s="133">
        <f t="shared" si="154"/>
        <v>0</v>
      </c>
      <c r="BF47" s="133">
        <f t="shared" si="155"/>
        <v>0</v>
      </c>
      <c r="BG47" s="133">
        <f t="shared" si="156"/>
        <v>0</v>
      </c>
      <c r="BH47" s="133">
        <f t="shared" si="157"/>
        <v>0</v>
      </c>
      <c r="BI47" s="133">
        <f t="shared" si="158"/>
        <v>0</v>
      </c>
      <c r="BJ47" s="133">
        <f t="shared" si="159"/>
        <v>0</v>
      </c>
      <c r="BL47" s="128"/>
      <c r="BN47" s="136"/>
    </row>
    <row r="48" spans="1:66" outlineLevel="1" x14ac:dyDescent="0.25">
      <c r="A48" s="101" t="s">
        <v>220</v>
      </c>
      <c r="B48" s="33" t="s">
        <v>29</v>
      </c>
      <c r="C48" s="132"/>
      <c r="D48" s="133">
        <f t="shared" si="104"/>
        <v>0</v>
      </c>
      <c r="E48" s="133">
        <f t="shared" si="105"/>
        <v>0</v>
      </c>
      <c r="F48" s="133">
        <f t="shared" si="106"/>
        <v>0</v>
      </c>
      <c r="G48" s="133">
        <f t="shared" si="161"/>
        <v>0</v>
      </c>
      <c r="H48" s="133">
        <f t="shared" si="108"/>
        <v>0</v>
      </c>
      <c r="I48" s="133">
        <f t="shared" si="109"/>
        <v>0</v>
      </c>
      <c r="J48" s="133">
        <f t="shared" si="110"/>
        <v>0</v>
      </c>
      <c r="K48" s="133">
        <f t="shared" si="111"/>
        <v>0</v>
      </c>
      <c r="L48" s="133">
        <f t="shared" si="112"/>
        <v>0</v>
      </c>
      <c r="M48" s="133">
        <f t="shared" si="113"/>
        <v>0</v>
      </c>
      <c r="N48" s="133">
        <f t="shared" si="114"/>
        <v>0</v>
      </c>
      <c r="O48" s="132">
        <f t="shared" si="115"/>
        <v>0</v>
      </c>
      <c r="P48" s="132">
        <v>1.4E-2</v>
      </c>
      <c r="Q48" s="138">
        <f t="shared" si="165"/>
        <v>1.4E-2</v>
      </c>
      <c r="R48" s="138">
        <f t="shared" si="118"/>
        <v>1.4E-2</v>
      </c>
      <c r="S48" s="138">
        <f t="shared" si="162"/>
        <v>1.4E-2</v>
      </c>
      <c r="T48" s="138">
        <f t="shared" si="119"/>
        <v>1.4E-2</v>
      </c>
      <c r="U48" s="138">
        <f t="shared" si="120"/>
        <v>1.4E-2</v>
      </c>
      <c r="V48" s="138">
        <f t="shared" si="121"/>
        <v>1.4E-2</v>
      </c>
      <c r="W48" s="138">
        <f t="shared" si="122"/>
        <v>1.4E-2</v>
      </c>
      <c r="X48" s="138">
        <f t="shared" si="123"/>
        <v>1.4E-2</v>
      </c>
      <c r="Y48" s="138">
        <f t="shared" si="163"/>
        <v>1.4E-2</v>
      </c>
      <c r="Z48" s="138">
        <f t="shared" si="125"/>
        <v>1.4E-2</v>
      </c>
      <c r="AA48" s="132">
        <f t="shared" si="126"/>
        <v>1.4E-2</v>
      </c>
      <c r="AB48" s="141">
        <v>0</v>
      </c>
      <c r="AC48" s="133">
        <f t="shared" si="128"/>
        <v>0</v>
      </c>
      <c r="AD48" s="133">
        <f t="shared" si="129"/>
        <v>0</v>
      </c>
      <c r="AE48" s="133">
        <f t="shared" si="164"/>
        <v>0</v>
      </c>
      <c r="AF48" s="133">
        <f t="shared" si="130"/>
        <v>0</v>
      </c>
      <c r="AG48" s="133">
        <f t="shared" si="131"/>
        <v>0</v>
      </c>
      <c r="AH48" s="133">
        <f t="shared" si="132"/>
        <v>0</v>
      </c>
      <c r="AI48" s="133">
        <f t="shared" si="133"/>
        <v>0</v>
      </c>
      <c r="AJ48" s="133">
        <f t="shared" si="160"/>
        <v>0</v>
      </c>
      <c r="AK48" s="133">
        <f t="shared" si="134"/>
        <v>0</v>
      </c>
      <c r="AL48" s="133">
        <f t="shared" si="135"/>
        <v>0</v>
      </c>
      <c r="AM48" s="132">
        <f t="shared" si="136"/>
        <v>0</v>
      </c>
      <c r="AN48" s="133">
        <f t="shared" si="137"/>
        <v>0</v>
      </c>
      <c r="AO48" s="133">
        <f t="shared" si="138"/>
        <v>0</v>
      </c>
      <c r="AP48" s="133">
        <f t="shared" si="139"/>
        <v>0</v>
      </c>
      <c r="AQ48" s="133">
        <f t="shared" si="140"/>
        <v>0</v>
      </c>
      <c r="AR48" s="133">
        <f t="shared" si="141"/>
        <v>0</v>
      </c>
      <c r="AS48" s="133">
        <f t="shared" si="142"/>
        <v>0</v>
      </c>
      <c r="AT48" s="133">
        <f t="shared" si="143"/>
        <v>0</v>
      </c>
      <c r="AU48" s="133">
        <f t="shared" si="144"/>
        <v>0</v>
      </c>
      <c r="AV48" s="133">
        <f t="shared" si="145"/>
        <v>0</v>
      </c>
      <c r="AW48" s="133">
        <f t="shared" si="146"/>
        <v>0</v>
      </c>
      <c r="AX48" s="133">
        <f t="shared" si="147"/>
        <v>0</v>
      </c>
      <c r="AY48" s="132">
        <f t="shared" si="148"/>
        <v>0</v>
      </c>
      <c r="AZ48" s="133">
        <f t="shared" si="149"/>
        <v>0</v>
      </c>
      <c r="BA48" s="133">
        <f t="shared" si="150"/>
        <v>0</v>
      </c>
      <c r="BB48" s="133">
        <f t="shared" si="151"/>
        <v>0</v>
      </c>
      <c r="BC48" s="133">
        <f t="shared" si="152"/>
        <v>0</v>
      </c>
      <c r="BD48" s="133">
        <f t="shared" si="153"/>
        <v>0</v>
      </c>
      <c r="BE48" s="133">
        <f t="shared" si="154"/>
        <v>0</v>
      </c>
      <c r="BF48" s="133">
        <f t="shared" si="155"/>
        <v>0</v>
      </c>
      <c r="BG48" s="133">
        <f t="shared" si="156"/>
        <v>0</v>
      </c>
      <c r="BH48" s="133">
        <f t="shared" si="157"/>
        <v>0</v>
      </c>
      <c r="BI48" s="133">
        <f t="shared" si="158"/>
        <v>0</v>
      </c>
      <c r="BJ48" s="133">
        <f t="shared" si="159"/>
        <v>0</v>
      </c>
      <c r="BL48" s="128"/>
      <c r="BN48" s="136"/>
    </row>
    <row r="49" spans="1:66" ht="15.75" customHeight="1" outlineLevel="1" x14ac:dyDescent="0.25">
      <c r="A49" s="101" t="s">
        <v>221</v>
      </c>
      <c r="B49" s="33" t="s">
        <v>29</v>
      </c>
      <c r="C49" s="132"/>
      <c r="D49" s="133">
        <f t="shared" si="104"/>
        <v>0</v>
      </c>
      <c r="E49" s="133">
        <f t="shared" si="105"/>
        <v>0</v>
      </c>
      <c r="F49" s="133">
        <f t="shared" si="106"/>
        <v>0</v>
      </c>
      <c r="G49" s="133">
        <f t="shared" si="161"/>
        <v>0</v>
      </c>
      <c r="H49" s="133">
        <f t="shared" si="108"/>
        <v>0</v>
      </c>
      <c r="I49" s="133">
        <f t="shared" si="109"/>
        <v>0</v>
      </c>
      <c r="J49" s="133">
        <f t="shared" si="110"/>
        <v>0</v>
      </c>
      <c r="K49" s="133">
        <f t="shared" si="111"/>
        <v>0</v>
      </c>
      <c r="L49" s="133">
        <f t="shared" si="112"/>
        <v>0</v>
      </c>
      <c r="M49" s="133">
        <f t="shared" si="113"/>
        <v>0</v>
      </c>
      <c r="N49" s="133">
        <f t="shared" si="114"/>
        <v>0</v>
      </c>
      <c r="O49" s="132">
        <f t="shared" si="115"/>
        <v>0</v>
      </c>
      <c r="P49" s="132">
        <v>5.0000000000000001E-4</v>
      </c>
      <c r="Q49" s="133">
        <f t="shared" si="165"/>
        <v>5.0000000000000001E-4</v>
      </c>
      <c r="R49" s="133">
        <f t="shared" si="118"/>
        <v>5.0000000000000001E-4</v>
      </c>
      <c r="S49" s="133">
        <f t="shared" si="162"/>
        <v>5.0000000000000001E-4</v>
      </c>
      <c r="T49" s="133">
        <f t="shared" si="119"/>
        <v>5.0000000000000001E-4</v>
      </c>
      <c r="U49" s="133">
        <f t="shared" si="120"/>
        <v>5.0000000000000001E-4</v>
      </c>
      <c r="V49" s="133">
        <f t="shared" si="121"/>
        <v>5.0000000000000001E-4</v>
      </c>
      <c r="W49" s="133">
        <f t="shared" si="122"/>
        <v>5.0000000000000001E-4</v>
      </c>
      <c r="X49" s="141">
        <v>0</v>
      </c>
      <c r="Y49" s="133">
        <f t="shared" si="163"/>
        <v>0</v>
      </c>
      <c r="Z49" s="133">
        <f t="shared" si="125"/>
        <v>0</v>
      </c>
      <c r="AA49" s="132">
        <f t="shared" si="126"/>
        <v>0</v>
      </c>
      <c r="AB49" s="141">
        <v>0</v>
      </c>
      <c r="AC49" s="133">
        <f t="shared" si="128"/>
        <v>0</v>
      </c>
      <c r="AD49" s="133">
        <f t="shared" si="129"/>
        <v>0</v>
      </c>
      <c r="AE49" s="133">
        <f t="shared" si="164"/>
        <v>0</v>
      </c>
      <c r="AF49" s="133">
        <f t="shared" si="130"/>
        <v>0</v>
      </c>
      <c r="AG49" s="133">
        <f t="shared" si="131"/>
        <v>0</v>
      </c>
      <c r="AH49" s="133">
        <f t="shared" si="132"/>
        <v>0</v>
      </c>
      <c r="AI49" s="133">
        <f t="shared" si="133"/>
        <v>0</v>
      </c>
      <c r="AJ49" s="133">
        <f t="shared" si="160"/>
        <v>0</v>
      </c>
      <c r="AK49" s="133">
        <f t="shared" si="134"/>
        <v>0</v>
      </c>
      <c r="AL49" s="133">
        <f t="shared" si="135"/>
        <v>0</v>
      </c>
      <c r="AM49" s="132">
        <f t="shared" si="136"/>
        <v>0</v>
      </c>
      <c r="AN49" s="133">
        <f t="shared" si="137"/>
        <v>0</v>
      </c>
      <c r="AO49" s="133">
        <f t="shared" si="138"/>
        <v>0</v>
      </c>
      <c r="AP49" s="133">
        <f t="shared" si="139"/>
        <v>0</v>
      </c>
      <c r="AQ49" s="133">
        <f t="shared" si="140"/>
        <v>0</v>
      </c>
      <c r="AR49" s="133">
        <f t="shared" si="141"/>
        <v>0</v>
      </c>
      <c r="AS49" s="133">
        <f t="shared" si="142"/>
        <v>0</v>
      </c>
      <c r="AT49" s="133">
        <f t="shared" si="143"/>
        <v>0</v>
      </c>
      <c r="AU49" s="133">
        <f t="shared" si="144"/>
        <v>0</v>
      </c>
      <c r="AV49" s="133">
        <f t="shared" si="145"/>
        <v>0</v>
      </c>
      <c r="AW49" s="133">
        <f t="shared" si="146"/>
        <v>0</v>
      </c>
      <c r="AX49" s="133">
        <f t="shared" si="147"/>
        <v>0</v>
      </c>
      <c r="AY49" s="132">
        <f t="shared" si="148"/>
        <v>0</v>
      </c>
      <c r="AZ49" s="133">
        <f t="shared" si="149"/>
        <v>0</v>
      </c>
      <c r="BA49" s="133">
        <f t="shared" si="150"/>
        <v>0</v>
      </c>
      <c r="BB49" s="133">
        <f t="shared" si="151"/>
        <v>0</v>
      </c>
      <c r="BC49" s="133">
        <f t="shared" si="152"/>
        <v>0</v>
      </c>
      <c r="BD49" s="133">
        <f t="shared" si="153"/>
        <v>0</v>
      </c>
      <c r="BE49" s="133">
        <f t="shared" si="154"/>
        <v>0</v>
      </c>
      <c r="BF49" s="133">
        <f t="shared" si="155"/>
        <v>0</v>
      </c>
      <c r="BG49" s="133">
        <f t="shared" si="156"/>
        <v>0</v>
      </c>
      <c r="BH49" s="133">
        <f t="shared" si="157"/>
        <v>0</v>
      </c>
      <c r="BI49" s="133">
        <f t="shared" si="158"/>
        <v>0</v>
      </c>
      <c r="BJ49" s="133">
        <f t="shared" si="159"/>
        <v>0</v>
      </c>
      <c r="BL49" s="128"/>
      <c r="BN49" s="136"/>
    </row>
    <row r="50" spans="1:66" outlineLevel="1" x14ac:dyDescent="0.25">
      <c r="A50" s="101" t="s">
        <v>229</v>
      </c>
      <c r="B50" s="33" t="s">
        <v>29</v>
      </c>
      <c r="C50" s="132"/>
      <c r="D50" s="133">
        <f t="shared" ref="D50:D60" si="166">+C50</f>
        <v>0</v>
      </c>
      <c r="E50" s="133">
        <f t="shared" ref="E50:E60" si="167">+D50</f>
        <v>0</v>
      </c>
      <c r="F50" s="133">
        <f t="shared" ref="F50:F60" si="168">+E50</f>
        <v>0</v>
      </c>
      <c r="G50" s="133">
        <f t="shared" ref="G50:G60" si="169">+F50</f>
        <v>0</v>
      </c>
      <c r="H50" s="133">
        <f t="shared" ref="H50:H60" si="170">+G50</f>
        <v>0</v>
      </c>
      <c r="I50" s="133">
        <f t="shared" ref="I50:I60" si="171">+H50</f>
        <v>0</v>
      </c>
      <c r="J50" s="133">
        <f t="shared" ref="J50:J60" si="172">+I50</f>
        <v>0</v>
      </c>
      <c r="K50" s="133">
        <f t="shared" ref="K50:K60" si="173">+J50</f>
        <v>0</v>
      </c>
      <c r="L50" s="133">
        <f t="shared" ref="L50:L60" si="174">+K50</f>
        <v>0</v>
      </c>
      <c r="M50" s="133">
        <f t="shared" ref="M50:M60" si="175">+L50</f>
        <v>0</v>
      </c>
      <c r="N50" s="133">
        <f t="shared" ref="N50:N60" si="176">+M50</f>
        <v>0</v>
      </c>
      <c r="O50" s="132">
        <f t="shared" ref="O50:O60" si="177">N50</f>
        <v>0</v>
      </c>
      <c r="P50" s="133">
        <f t="shared" ref="P50:P60" si="178">+O50</f>
        <v>0</v>
      </c>
      <c r="Q50" s="133">
        <f t="shared" si="165"/>
        <v>0</v>
      </c>
      <c r="R50" s="133">
        <f t="shared" si="118"/>
        <v>0</v>
      </c>
      <c r="S50" s="132">
        <v>5.7000000000000002E-2</v>
      </c>
      <c r="T50" s="133">
        <f t="shared" si="119"/>
        <v>5.7000000000000002E-2</v>
      </c>
      <c r="U50" s="133">
        <f t="shared" si="120"/>
        <v>5.7000000000000002E-2</v>
      </c>
      <c r="V50" s="133">
        <f t="shared" si="121"/>
        <v>5.7000000000000002E-2</v>
      </c>
      <c r="W50" s="133">
        <f t="shared" si="122"/>
        <v>5.7000000000000002E-2</v>
      </c>
      <c r="X50" s="133">
        <f t="shared" si="123"/>
        <v>5.7000000000000002E-2</v>
      </c>
      <c r="Y50" s="133">
        <f t="shared" si="163"/>
        <v>5.7000000000000002E-2</v>
      </c>
      <c r="Z50" s="133">
        <f t="shared" si="125"/>
        <v>5.7000000000000002E-2</v>
      </c>
      <c r="AA50" s="132">
        <f t="shared" ref="AA50:AA60" si="179">Z50</f>
        <v>5.7000000000000002E-2</v>
      </c>
      <c r="AB50" s="133">
        <f t="shared" si="101"/>
        <v>5.7000000000000002E-2</v>
      </c>
      <c r="AC50" s="133">
        <f t="shared" si="101"/>
        <v>5.7000000000000002E-2</v>
      </c>
      <c r="AD50" s="133">
        <f t="shared" si="101"/>
        <v>5.7000000000000002E-2</v>
      </c>
      <c r="AE50" s="132">
        <v>0</v>
      </c>
      <c r="AF50" s="133">
        <f t="shared" si="101"/>
        <v>0</v>
      </c>
      <c r="AG50" s="133">
        <f t="shared" si="101"/>
        <v>0</v>
      </c>
      <c r="AH50" s="133">
        <f t="shared" si="101"/>
        <v>0</v>
      </c>
      <c r="AI50" s="133">
        <f t="shared" si="101"/>
        <v>0</v>
      </c>
      <c r="AJ50" s="133">
        <f t="shared" ref="AJ50:AJ60" si="180">+AI50</f>
        <v>0</v>
      </c>
      <c r="AK50" s="133">
        <f t="shared" ref="AK50:AK60" si="181">+AJ50</f>
        <v>0</v>
      </c>
      <c r="AL50" s="133">
        <f t="shared" ref="AL50:AL60" si="182">+AK50</f>
        <v>0</v>
      </c>
      <c r="AM50" s="132">
        <f t="shared" ref="AM50:AM60" si="183">AL50</f>
        <v>0</v>
      </c>
      <c r="AN50" s="133">
        <f t="shared" si="102"/>
        <v>0</v>
      </c>
      <c r="AO50" s="133">
        <f t="shared" si="102"/>
        <v>0</v>
      </c>
      <c r="AP50" s="133">
        <f t="shared" si="102"/>
        <v>0</v>
      </c>
      <c r="AQ50" s="133">
        <f t="shared" si="102"/>
        <v>0</v>
      </c>
      <c r="AR50" s="133">
        <f t="shared" si="102"/>
        <v>0</v>
      </c>
      <c r="AS50" s="133">
        <f t="shared" si="102"/>
        <v>0</v>
      </c>
      <c r="AT50" s="133">
        <f t="shared" si="102"/>
        <v>0</v>
      </c>
      <c r="AU50" s="133">
        <f t="shared" si="102"/>
        <v>0</v>
      </c>
      <c r="AV50" s="133">
        <f t="shared" si="102"/>
        <v>0</v>
      </c>
      <c r="AW50" s="133">
        <f t="shared" si="102"/>
        <v>0</v>
      </c>
      <c r="AX50" s="133">
        <f t="shared" si="102"/>
        <v>0</v>
      </c>
      <c r="AY50" s="132">
        <f t="shared" ref="AY50:AY60" si="184">AX50</f>
        <v>0</v>
      </c>
      <c r="AZ50" s="133">
        <f t="shared" si="103"/>
        <v>0</v>
      </c>
      <c r="BA50" s="133">
        <f t="shared" si="103"/>
        <v>0</v>
      </c>
      <c r="BB50" s="133">
        <f t="shared" si="103"/>
        <v>0</v>
      </c>
      <c r="BC50" s="133">
        <f t="shared" si="103"/>
        <v>0</v>
      </c>
      <c r="BD50" s="133">
        <f t="shared" si="103"/>
        <v>0</v>
      </c>
      <c r="BE50" s="133">
        <f t="shared" si="103"/>
        <v>0</v>
      </c>
      <c r="BF50" s="133">
        <f t="shared" si="103"/>
        <v>0</v>
      </c>
      <c r="BG50" s="133">
        <f t="shared" si="103"/>
        <v>0</v>
      </c>
      <c r="BH50" s="133">
        <f t="shared" si="103"/>
        <v>0</v>
      </c>
      <c r="BI50" s="133">
        <f t="shared" si="103"/>
        <v>0</v>
      </c>
      <c r="BJ50" s="133">
        <f t="shared" si="103"/>
        <v>0</v>
      </c>
      <c r="BL50" s="128"/>
      <c r="BN50" s="136"/>
    </row>
    <row r="51" spans="1:66" outlineLevel="1" x14ac:dyDescent="0.25">
      <c r="A51" s="101"/>
      <c r="B51" s="33"/>
      <c r="C51" s="132"/>
      <c r="D51" s="133">
        <f t="shared" si="166"/>
        <v>0</v>
      </c>
      <c r="E51" s="133">
        <f t="shared" si="167"/>
        <v>0</v>
      </c>
      <c r="F51" s="133">
        <f t="shared" si="168"/>
        <v>0</v>
      </c>
      <c r="G51" s="133">
        <f t="shared" si="169"/>
        <v>0</v>
      </c>
      <c r="H51" s="133">
        <f t="shared" si="170"/>
        <v>0</v>
      </c>
      <c r="I51" s="133">
        <f t="shared" si="171"/>
        <v>0</v>
      </c>
      <c r="J51" s="133">
        <f t="shared" si="172"/>
        <v>0</v>
      </c>
      <c r="K51" s="133">
        <f t="shared" si="173"/>
        <v>0</v>
      </c>
      <c r="L51" s="133">
        <f t="shared" si="174"/>
        <v>0</v>
      </c>
      <c r="M51" s="133">
        <f t="shared" si="175"/>
        <v>0</v>
      </c>
      <c r="N51" s="133">
        <f t="shared" si="176"/>
        <v>0</v>
      </c>
      <c r="O51" s="132">
        <f t="shared" si="177"/>
        <v>0</v>
      </c>
      <c r="P51" s="133">
        <f t="shared" si="178"/>
        <v>0</v>
      </c>
      <c r="Q51" s="133">
        <f t="shared" si="100"/>
        <v>0</v>
      </c>
      <c r="R51" s="133">
        <f t="shared" si="100"/>
        <v>0</v>
      </c>
      <c r="S51" s="133">
        <f t="shared" si="100"/>
        <v>0</v>
      </c>
      <c r="T51" s="133">
        <f t="shared" si="100"/>
        <v>0</v>
      </c>
      <c r="U51" s="133">
        <f t="shared" si="100"/>
        <v>0</v>
      </c>
      <c r="V51" s="133">
        <f t="shared" si="100"/>
        <v>0</v>
      </c>
      <c r="W51" s="133">
        <f t="shared" si="100"/>
        <v>0</v>
      </c>
      <c r="X51" s="133">
        <f t="shared" si="100"/>
        <v>0</v>
      </c>
      <c r="Y51" s="133">
        <f t="shared" ref="Y51:Y60" si="185">+X51</f>
        <v>0</v>
      </c>
      <c r="Z51" s="133">
        <f t="shared" ref="Z51:Z60" si="186">+Y51</f>
        <v>0</v>
      </c>
      <c r="AA51" s="132">
        <f t="shared" si="179"/>
        <v>0</v>
      </c>
      <c r="AB51" s="133">
        <f t="shared" si="101"/>
        <v>0</v>
      </c>
      <c r="AC51" s="133">
        <f t="shared" si="101"/>
        <v>0</v>
      </c>
      <c r="AD51" s="133">
        <f t="shared" si="101"/>
        <v>0</v>
      </c>
      <c r="AE51" s="133">
        <f t="shared" si="101"/>
        <v>0</v>
      </c>
      <c r="AF51" s="133">
        <f t="shared" si="101"/>
        <v>0</v>
      </c>
      <c r="AG51" s="133">
        <f t="shared" si="101"/>
        <v>0</v>
      </c>
      <c r="AH51" s="133">
        <f t="shared" si="101"/>
        <v>0</v>
      </c>
      <c r="AI51" s="133">
        <f t="shared" si="101"/>
        <v>0</v>
      </c>
      <c r="AJ51" s="133">
        <f t="shared" si="180"/>
        <v>0</v>
      </c>
      <c r="AK51" s="133">
        <f t="shared" si="181"/>
        <v>0</v>
      </c>
      <c r="AL51" s="133">
        <f t="shared" si="182"/>
        <v>0</v>
      </c>
      <c r="AM51" s="132">
        <f t="shared" si="183"/>
        <v>0</v>
      </c>
      <c r="AN51" s="133">
        <f t="shared" si="102"/>
        <v>0</v>
      </c>
      <c r="AO51" s="133">
        <f t="shared" si="102"/>
        <v>0</v>
      </c>
      <c r="AP51" s="133">
        <f t="shared" si="102"/>
        <v>0</v>
      </c>
      <c r="AQ51" s="133">
        <f t="shared" si="102"/>
        <v>0</v>
      </c>
      <c r="AR51" s="133">
        <f t="shared" si="102"/>
        <v>0</v>
      </c>
      <c r="AS51" s="133">
        <f t="shared" si="102"/>
        <v>0</v>
      </c>
      <c r="AT51" s="133">
        <f t="shared" si="102"/>
        <v>0</v>
      </c>
      <c r="AU51" s="133">
        <f t="shared" si="102"/>
        <v>0</v>
      </c>
      <c r="AV51" s="133">
        <f t="shared" si="102"/>
        <v>0</v>
      </c>
      <c r="AW51" s="133">
        <f t="shared" si="102"/>
        <v>0</v>
      </c>
      <c r="AX51" s="133">
        <f t="shared" si="102"/>
        <v>0</v>
      </c>
      <c r="AY51" s="132">
        <f t="shared" si="184"/>
        <v>0</v>
      </c>
      <c r="AZ51" s="133">
        <f t="shared" si="103"/>
        <v>0</v>
      </c>
      <c r="BA51" s="133">
        <f t="shared" si="103"/>
        <v>0</v>
      </c>
      <c r="BB51" s="133">
        <f t="shared" si="103"/>
        <v>0</v>
      </c>
      <c r="BC51" s="133">
        <f t="shared" si="103"/>
        <v>0</v>
      </c>
      <c r="BD51" s="133">
        <f t="shared" si="103"/>
        <v>0</v>
      </c>
      <c r="BE51" s="133">
        <f t="shared" si="103"/>
        <v>0</v>
      </c>
      <c r="BF51" s="133">
        <f t="shared" si="103"/>
        <v>0</v>
      </c>
      <c r="BG51" s="133">
        <f t="shared" si="103"/>
        <v>0</v>
      </c>
      <c r="BH51" s="133">
        <f t="shared" si="103"/>
        <v>0</v>
      </c>
      <c r="BI51" s="133">
        <f t="shared" si="103"/>
        <v>0</v>
      </c>
      <c r="BJ51" s="133">
        <f t="shared" si="103"/>
        <v>0</v>
      </c>
      <c r="BL51" s="128"/>
      <c r="BN51" s="136"/>
    </row>
    <row r="52" spans="1:66" outlineLevel="1" x14ac:dyDescent="0.25">
      <c r="A52" s="101"/>
      <c r="B52" s="33"/>
      <c r="C52" s="132"/>
      <c r="D52" s="133">
        <f t="shared" si="166"/>
        <v>0</v>
      </c>
      <c r="E52" s="133">
        <f t="shared" si="167"/>
        <v>0</v>
      </c>
      <c r="F52" s="133">
        <f t="shared" si="168"/>
        <v>0</v>
      </c>
      <c r="G52" s="133">
        <f t="shared" si="169"/>
        <v>0</v>
      </c>
      <c r="H52" s="133">
        <f t="shared" si="170"/>
        <v>0</v>
      </c>
      <c r="I52" s="133">
        <f t="shared" si="171"/>
        <v>0</v>
      </c>
      <c r="J52" s="133">
        <f t="shared" si="172"/>
        <v>0</v>
      </c>
      <c r="K52" s="133">
        <f t="shared" si="173"/>
        <v>0</v>
      </c>
      <c r="L52" s="133">
        <f t="shared" si="174"/>
        <v>0</v>
      </c>
      <c r="M52" s="133">
        <f t="shared" si="175"/>
        <v>0</v>
      </c>
      <c r="N52" s="133">
        <f t="shared" si="176"/>
        <v>0</v>
      </c>
      <c r="O52" s="132">
        <f t="shared" si="177"/>
        <v>0</v>
      </c>
      <c r="P52" s="133">
        <f t="shared" si="178"/>
        <v>0</v>
      </c>
      <c r="Q52" s="133">
        <f t="shared" ref="Q52:Q60" si="187">+P52</f>
        <v>0</v>
      </c>
      <c r="R52" s="133">
        <f t="shared" ref="R52:R60" si="188">+Q52</f>
        <v>0</v>
      </c>
      <c r="S52" s="133">
        <f t="shared" ref="S52:S60" si="189">+R52</f>
        <v>0</v>
      </c>
      <c r="T52" s="133">
        <f t="shared" ref="T52:T60" si="190">+S52</f>
        <v>0</v>
      </c>
      <c r="U52" s="133">
        <f t="shared" ref="U52:U60" si="191">+T52</f>
        <v>0</v>
      </c>
      <c r="V52" s="133">
        <f t="shared" ref="V52:V60" si="192">+U52</f>
        <v>0</v>
      </c>
      <c r="W52" s="133">
        <f t="shared" ref="W52:W60" si="193">+V52</f>
        <v>0</v>
      </c>
      <c r="X52" s="133">
        <f t="shared" ref="X52:X60" si="194">+W52</f>
        <v>0</v>
      </c>
      <c r="Y52" s="133">
        <f t="shared" si="185"/>
        <v>0</v>
      </c>
      <c r="Z52" s="133">
        <f t="shared" si="186"/>
        <v>0</v>
      </c>
      <c r="AA52" s="132">
        <f t="shared" si="179"/>
        <v>0</v>
      </c>
      <c r="AB52" s="133">
        <f t="shared" ref="AB52:AB60" si="195">+AA52</f>
        <v>0</v>
      </c>
      <c r="AC52" s="133">
        <f t="shared" ref="AC52:AC60" si="196">+AB52</f>
        <v>0</v>
      </c>
      <c r="AD52" s="133">
        <f t="shared" ref="AD52:AD60" si="197">+AC52</f>
        <v>0</v>
      </c>
      <c r="AE52" s="133">
        <f t="shared" ref="AE52:AE60" si="198">+AD52</f>
        <v>0</v>
      </c>
      <c r="AF52" s="133">
        <f t="shared" ref="AF52:AF60" si="199">+AE52</f>
        <v>0</v>
      </c>
      <c r="AG52" s="133">
        <f t="shared" ref="AG52:AG60" si="200">+AF52</f>
        <v>0</v>
      </c>
      <c r="AH52" s="133">
        <f t="shared" ref="AH52:AH60" si="201">+AG52</f>
        <v>0</v>
      </c>
      <c r="AI52" s="133">
        <f t="shared" ref="AI52:AI60" si="202">+AH52</f>
        <v>0</v>
      </c>
      <c r="AJ52" s="133">
        <f t="shared" si="180"/>
        <v>0</v>
      </c>
      <c r="AK52" s="133">
        <f t="shared" si="181"/>
        <v>0</v>
      </c>
      <c r="AL52" s="133">
        <f t="shared" si="182"/>
        <v>0</v>
      </c>
      <c r="AM52" s="132">
        <f t="shared" si="183"/>
        <v>0</v>
      </c>
      <c r="AN52" s="133">
        <f t="shared" ref="AN52:AN60" si="203">+AM52</f>
        <v>0</v>
      </c>
      <c r="AO52" s="133">
        <f t="shared" ref="AO52:AO60" si="204">+AN52</f>
        <v>0</v>
      </c>
      <c r="AP52" s="133">
        <f t="shared" ref="AP52:AP60" si="205">+AO52</f>
        <v>0</v>
      </c>
      <c r="AQ52" s="133">
        <f t="shared" ref="AQ52:AQ60" si="206">+AP52</f>
        <v>0</v>
      </c>
      <c r="AR52" s="133">
        <f t="shared" ref="AR52:AR60" si="207">+AQ52</f>
        <v>0</v>
      </c>
      <c r="AS52" s="133">
        <f t="shared" ref="AS52:AS60" si="208">+AR52</f>
        <v>0</v>
      </c>
      <c r="AT52" s="133">
        <f t="shared" ref="AT52:AT60" si="209">+AS52</f>
        <v>0</v>
      </c>
      <c r="AU52" s="133">
        <f t="shared" ref="AU52:AU60" si="210">+AT52</f>
        <v>0</v>
      </c>
      <c r="AV52" s="133">
        <f t="shared" ref="AV52:AV60" si="211">+AU52</f>
        <v>0</v>
      </c>
      <c r="AW52" s="133">
        <f t="shared" ref="AW52:AW60" si="212">+AV52</f>
        <v>0</v>
      </c>
      <c r="AX52" s="133">
        <f t="shared" ref="AX52:AX60" si="213">+AW52</f>
        <v>0</v>
      </c>
      <c r="AY52" s="132">
        <f t="shared" si="184"/>
        <v>0</v>
      </c>
      <c r="AZ52" s="133">
        <f t="shared" ref="AZ52:AZ60" si="214">+AY52</f>
        <v>0</v>
      </c>
      <c r="BA52" s="133">
        <f t="shared" ref="BA52:BA60" si="215">+AZ52</f>
        <v>0</v>
      </c>
      <c r="BB52" s="133">
        <f t="shared" ref="BB52:BB60" si="216">+BA52</f>
        <v>0</v>
      </c>
      <c r="BC52" s="133">
        <f t="shared" ref="BC52:BC60" si="217">+BB52</f>
        <v>0</v>
      </c>
      <c r="BD52" s="133">
        <f t="shared" ref="BD52:BD60" si="218">+BC52</f>
        <v>0</v>
      </c>
      <c r="BE52" s="133">
        <f t="shared" ref="BE52:BE60" si="219">+BD52</f>
        <v>0</v>
      </c>
      <c r="BF52" s="133">
        <f t="shared" ref="BF52:BF60" si="220">+BE52</f>
        <v>0</v>
      </c>
      <c r="BG52" s="133">
        <f t="shared" ref="BG52:BG60" si="221">+BF52</f>
        <v>0</v>
      </c>
      <c r="BH52" s="133">
        <f t="shared" ref="BH52:BH60" si="222">+BG52</f>
        <v>0</v>
      </c>
      <c r="BI52" s="133">
        <f t="shared" ref="BI52:BI60" si="223">+BH52</f>
        <v>0</v>
      </c>
      <c r="BJ52" s="133">
        <f t="shared" ref="BJ52:BJ60" si="224">+BI52</f>
        <v>0</v>
      </c>
      <c r="BL52" s="128"/>
      <c r="BN52" s="136"/>
    </row>
    <row r="53" spans="1:66" outlineLevel="1" x14ac:dyDescent="0.25">
      <c r="A53" s="101"/>
      <c r="B53" s="33"/>
      <c r="C53" s="132"/>
      <c r="D53" s="133">
        <f t="shared" si="166"/>
        <v>0</v>
      </c>
      <c r="E53" s="133">
        <f t="shared" si="167"/>
        <v>0</v>
      </c>
      <c r="F53" s="133">
        <f t="shared" si="168"/>
        <v>0</v>
      </c>
      <c r="G53" s="133">
        <f t="shared" si="169"/>
        <v>0</v>
      </c>
      <c r="H53" s="133">
        <f t="shared" si="170"/>
        <v>0</v>
      </c>
      <c r="I53" s="133">
        <f t="shared" si="171"/>
        <v>0</v>
      </c>
      <c r="J53" s="133">
        <f t="shared" si="172"/>
        <v>0</v>
      </c>
      <c r="K53" s="133">
        <f t="shared" si="173"/>
        <v>0</v>
      </c>
      <c r="L53" s="133">
        <f t="shared" si="174"/>
        <v>0</v>
      </c>
      <c r="M53" s="133">
        <f t="shared" si="175"/>
        <v>0</v>
      </c>
      <c r="N53" s="133">
        <f t="shared" si="176"/>
        <v>0</v>
      </c>
      <c r="O53" s="132">
        <f t="shared" si="177"/>
        <v>0</v>
      </c>
      <c r="P53" s="133">
        <f t="shared" si="178"/>
        <v>0</v>
      </c>
      <c r="Q53" s="133">
        <f t="shared" si="187"/>
        <v>0</v>
      </c>
      <c r="R53" s="133">
        <f t="shared" si="188"/>
        <v>0</v>
      </c>
      <c r="S53" s="133">
        <f t="shared" si="189"/>
        <v>0</v>
      </c>
      <c r="T53" s="133">
        <f t="shared" si="190"/>
        <v>0</v>
      </c>
      <c r="U53" s="133">
        <f t="shared" si="191"/>
        <v>0</v>
      </c>
      <c r="V53" s="133">
        <f t="shared" si="192"/>
        <v>0</v>
      </c>
      <c r="W53" s="133">
        <f t="shared" si="193"/>
        <v>0</v>
      </c>
      <c r="X53" s="133">
        <f t="shared" si="194"/>
        <v>0</v>
      </c>
      <c r="Y53" s="133">
        <f t="shared" si="185"/>
        <v>0</v>
      </c>
      <c r="Z53" s="133">
        <f t="shared" si="186"/>
        <v>0</v>
      </c>
      <c r="AA53" s="132">
        <f t="shared" si="179"/>
        <v>0</v>
      </c>
      <c r="AB53" s="133">
        <f t="shared" si="195"/>
        <v>0</v>
      </c>
      <c r="AC53" s="133">
        <f t="shared" si="196"/>
        <v>0</v>
      </c>
      <c r="AD53" s="133">
        <f t="shared" si="197"/>
        <v>0</v>
      </c>
      <c r="AE53" s="133">
        <f t="shared" si="198"/>
        <v>0</v>
      </c>
      <c r="AF53" s="133">
        <f t="shared" si="199"/>
        <v>0</v>
      </c>
      <c r="AG53" s="133">
        <f t="shared" si="200"/>
        <v>0</v>
      </c>
      <c r="AH53" s="133">
        <f t="shared" si="201"/>
        <v>0</v>
      </c>
      <c r="AI53" s="133">
        <f t="shared" si="202"/>
        <v>0</v>
      </c>
      <c r="AJ53" s="133">
        <f t="shared" si="180"/>
        <v>0</v>
      </c>
      <c r="AK53" s="133">
        <f t="shared" si="181"/>
        <v>0</v>
      </c>
      <c r="AL53" s="133">
        <f t="shared" si="182"/>
        <v>0</v>
      </c>
      <c r="AM53" s="132">
        <f t="shared" si="183"/>
        <v>0</v>
      </c>
      <c r="AN53" s="133">
        <f t="shared" si="203"/>
        <v>0</v>
      </c>
      <c r="AO53" s="133">
        <f t="shared" si="204"/>
        <v>0</v>
      </c>
      <c r="AP53" s="133">
        <f t="shared" si="205"/>
        <v>0</v>
      </c>
      <c r="AQ53" s="133">
        <f t="shared" si="206"/>
        <v>0</v>
      </c>
      <c r="AR53" s="133">
        <f t="shared" si="207"/>
        <v>0</v>
      </c>
      <c r="AS53" s="133">
        <f t="shared" si="208"/>
        <v>0</v>
      </c>
      <c r="AT53" s="133">
        <f t="shared" si="209"/>
        <v>0</v>
      </c>
      <c r="AU53" s="133">
        <f t="shared" si="210"/>
        <v>0</v>
      </c>
      <c r="AV53" s="133">
        <f t="shared" si="211"/>
        <v>0</v>
      </c>
      <c r="AW53" s="133">
        <f t="shared" si="212"/>
        <v>0</v>
      </c>
      <c r="AX53" s="133">
        <f t="shared" si="213"/>
        <v>0</v>
      </c>
      <c r="AY53" s="132">
        <f t="shared" si="184"/>
        <v>0</v>
      </c>
      <c r="AZ53" s="133">
        <f t="shared" si="214"/>
        <v>0</v>
      </c>
      <c r="BA53" s="133">
        <f t="shared" si="215"/>
        <v>0</v>
      </c>
      <c r="BB53" s="133">
        <f t="shared" si="216"/>
        <v>0</v>
      </c>
      <c r="BC53" s="133">
        <f t="shared" si="217"/>
        <v>0</v>
      </c>
      <c r="BD53" s="133">
        <f t="shared" si="218"/>
        <v>0</v>
      </c>
      <c r="BE53" s="133">
        <f t="shared" si="219"/>
        <v>0</v>
      </c>
      <c r="BF53" s="133">
        <f t="shared" si="220"/>
        <v>0</v>
      </c>
      <c r="BG53" s="133">
        <f t="shared" si="221"/>
        <v>0</v>
      </c>
      <c r="BH53" s="133">
        <f t="shared" si="222"/>
        <v>0</v>
      </c>
      <c r="BI53" s="133">
        <f t="shared" si="223"/>
        <v>0</v>
      </c>
      <c r="BJ53" s="133">
        <f t="shared" si="224"/>
        <v>0</v>
      </c>
      <c r="BL53" s="128"/>
      <c r="BN53" s="136"/>
    </row>
    <row r="54" spans="1:66" outlineLevel="1" x14ac:dyDescent="0.25">
      <c r="A54" s="101"/>
      <c r="B54" s="33"/>
      <c r="C54" s="132"/>
      <c r="D54" s="133">
        <f t="shared" si="166"/>
        <v>0</v>
      </c>
      <c r="E54" s="133">
        <f t="shared" si="167"/>
        <v>0</v>
      </c>
      <c r="F54" s="133">
        <f t="shared" si="168"/>
        <v>0</v>
      </c>
      <c r="G54" s="133">
        <f t="shared" si="169"/>
        <v>0</v>
      </c>
      <c r="H54" s="133">
        <f t="shared" si="170"/>
        <v>0</v>
      </c>
      <c r="I54" s="133">
        <f t="shared" si="171"/>
        <v>0</v>
      </c>
      <c r="J54" s="133">
        <f t="shared" si="172"/>
        <v>0</v>
      </c>
      <c r="K54" s="133">
        <f t="shared" si="173"/>
        <v>0</v>
      </c>
      <c r="L54" s="133">
        <f t="shared" si="174"/>
        <v>0</v>
      </c>
      <c r="M54" s="133">
        <f t="shared" si="175"/>
        <v>0</v>
      </c>
      <c r="N54" s="133">
        <f t="shared" si="176"/>
        <v>0</v>
      </c>
      <c r="O54" s="132">
        <f t="shared" si="177"/>
        <v>0</v>
      </c>
      <c r="P54" s="133">
        <f t="shared" si="178"/>
        <v>0</v>
      </c>
      <c r="Q54" s="133">
        <f t="shared" si="187"/>
        <v>0</v>
      </c>
      <c r="R54" s="133">
        <f t="shared" si="188"/>
        <v>0</v>
      </c>
      <c r="S54" s="133">
        <f t="shared" si="189"/>
        <v>0</v>
      </c>
      <c r="T54" s="133">
        <f t="shared" si="190"/>
        <v>0</v>
      </c>
      <c r="U54" s="133">
        <f t="shared" si="191"/>
        <v>0</v>
      </c>
      <c r="V54" s="133">
        <f t="shared" si="192"/>
        <v>0</v>
      </c>
      <c r="W54" s="133">
        <f t="shared" si="193"/>
        <v>0</v>
      </c>
      <c r="X54" s="133">
        <f t="shared" si="194"/>
        <v>0</v>
      </c>
      <c r="Y54" s="133">
        <f t="shared" si="185"/>
        <v>0</v>
      </c>
      <c r="Z54" s="133">
        <f t="shared" si="186"/>
        <v>0</v>
      </c>
      <c r="AA54" s="132">
        <f t="shared" si="179"/>
        <v>0</v>
      </c>
      <c r="AB54" s="133">
        <f t="shared" si="195"/>
        <v>0</v>
      </c>
      <c r="AC54" s="133">
        <f t="shared" si="196"/>
        <v>0</v>
      </c>
      <c r="AD54" s="133">
        <f t="shared" si="197"/>
        <v>0</v>
      </c>
      <c r="AE54" s="133">
        <f t="shared" si="198"/>
        <v>0</v>
      </c>
      <c r="AF54" s="133">
        <f t="shared" si="199"/>
        <v>0</v>
      </c>
      <c r="AG54" s="133">
        <f t="shared" si="200"/>
        <v>0</v>
      </c>
      <c r="AH54" s="133">
        <f t="shared" si="201"/>
        <v>0</v>
      </c>
      <c r="AI54" s="133">
        <f t="shared" si="202"/>
        <v>0</v>
      </c>
      <c r="AJ54" s="133">
        <f t="shared" si="180"/>
        <v>0</v>
      </c>
      <c r="AK54" s="133">
        <f t="shared" si="181"/>
        <v>0</v>
      </c>
      <c r="AL54" s="133">
        <f t="shared" si="182"/>
        <v>0</v>
      </c>
      <c r="AM54" s="132">
        <f t="shared" si="183"/>
        <v>0</v>
      </c>
      <c r="AN54" s="133">
        <f t="shared" si="203"/>
        <v>0</v>
      </c>
      <c r="AO54" s="133">
        <f t="shared" si="204"/>
        <v>0</v>
      </c>
      <c r="AP54" s="133">
        <f t="shared" si="205"/>
        <v>0</v>
      </c>
      <c r="AQ54" s="133">
        <f t="shared" si="206"/>
        <v>0</v>
      </c>
      <c r="AR54" s="133">
        <f t="shared" si="207"/>
        <v>0</v>
      </c>
      <c r="AS54" s="133">
        <f t="shared" si="208"/>
        <v>0</v>
      </c>
      <c r="AT54" s="133">
        <f t="shared" si="209"/>
        <v>0</v>
      </c>
      <c r="AU54" s="133">
        <f t="shared" si="210"/>
        <v>0</v>
      </c>
      <c r="AV54" s="133">
        <f t="shared" si="211"/>
        <v>0</v>
      </c>
      <c r="AW54" s="133">
        <f t="shared" si="212"/>
        <v>0</v>
      </c>
      <c r="AX54" s="133">
        <f t="shared" si="213"/>
        <v>0</v>
      </c>
      <c r="AY54" s="132">
        <f t="shared" si="184"/>
        <v>0</v>
      </c>
      <c r="AZ54" s="133">
        <f t="shared" si="214"/>
        <v>0</v>
      </c>
      <c r="BA54" s="133">
        <f t="shared" si="215"/>
        <v>0</v>
      </c>
      <c r="BB54" s="133">
        <f t="shared" si="216"/>
        <v>0</v>
      </c>
      <c r="BC54" s="133">
        <f t="shared" si="217"/>
        <v>0</v>
      </c>
      <c r="BD54" s="133">
        <f t="shared" si="218"/>
        <v>0</v>
      </c>
      <c r="BE54" s="133">
        <f t="shared" si="219"/>
        <v>0</v>
      </c>
      <c r="BF54" s="133">
        <f t="shared" si="220"/>
        <v>0</v>
      </c>
      <c r="BG54" s="133">
        <f t="shared" si="221"/>
        <v>0</v>
      </c>
      <c r="BH54" s="133">
        <f t="shared" si="222"/>
        <v>0</v>
      </c>
      <c r="BI54" s="133">
        <f t="shared" si="223"/>
        <v>0</v>
      </c>
      <c r="BJ54" s="133">
        <f t="shared" si="224"/>
        <v>0</v>
      </c>
      <c r="BL54" s="128"/>
      <c r="BN54" s="136"/>
    </row>
    <row r="55" spans="1:66" outlineLevel="1" x14ac:dyDescent="0.25">
      <c r="A55" s="101"/>
      <c r="B55" s="33"/>
      <c r="C55" s="132"/>
      <c r="D55" s="133">
        <f t="shared" si="166"/>
        <v>0</v>
      </c>
      <c r="E55" s="133">
        <f t="shared" si="167"/>
        <v>0</v>
      </c>
      <c r="F55" s="133">
        <f t="shared" si="168"/>
        <v>0</v>
      </c>
      <c r="G55" s="133">
        <f t="shared" si="169"/>
        <v>0</v>
      </c>
      <c r="H55" s="133">
        <f t="shared" si="170"/>
        <v>0</v>
      </c>
      <c r="I55" s="133">
        <f t="shared" si="171"/>
        <v>0</v>
      </c>
      <c r="J55" s="133">
        <f t="shared" si="172"/>
        <v>0</v>
      </c>
      <c r="K55" s="133">
        <f t="shared" si="173"/>
        <v>0</v>
      </c>
      <c r="L55" s="133">
        <f t="shared" si="174"/>
        <v>0</v>
      </c>
      <c r="M55" s="133">
        <f t="shared" si="175"/>
        <v>0</v>
      </c>
      <c r="N55" s="133">
        <f t="shared" si="176"/>
        <v>0</v>
      </c>
      <c r="O55" s="132">
        <f t="shared" si="177"/>
        <v>0</v>
      </c>
      <c r="P55" s="133">
        <f t="shared" si="178"/>
        <v>0</v>
      </c>
      <c r="Q55" s="133">
        <f t="shared" si="187"/>
        <v>0</v>
      </c>
      <c r="R55" s="133">
        <f t="shared" si="188"/>
        <v>0</v>
      </c>
      <c r="S55" s="133">
        <f t="shared" si="189"/>
        <v>0</v>
      </c>
      <c r="T55" s="133">
        <f t="shared" si="190"/>
        <v>0</v>
      </c>
      <c r="U55" s="133">
        <f t="shared" si="191"/>
        <v>0</v>
      </c>
      <c r="V55" s="133">
        <f t="shared" si="192"/>
        <v>0</v>
      </c>
      <c r="W55" s="133">
        <f t="shared" si="193"/>
        <v>0</v>
      </c>
      <c r="X55" s="133">
        <f t="shared" si="194"/>
        <v>0</v>
      </c>
      <c r="Y55" s="133">
        <f t="shared" si="185"/>
        <v>0</v>
      </c>
      <c r="Z55" s="133">
        <f t="shared" si="186"/>
        <v>0</v>
      </c>
      <c r="AA55" s="132">
        <f t="shared" si="179"/>
        <v>0</v>
      </c>
      <c r="AB55" s="133">
        <f t="shared" si="195"/>
        <v>0</v>
      </c>
      <c r="AC55" s="133">
        <f t="shared" si="196"/>
        <v>0</v>
      </c>
      <c r="AD55" s="133">
        <f t="shared" si="197"/>
        <v>0</v>
      </c>
      <c r="AE55" s="133">
        <f t="shared" si="198"/>
        <v>0</v>
      </c>
      <c r="AF55" s="133">
        <f t="shared" si="199"/>
        <v>0</v>
      </c>
      <c r="AG55" s="133">
        <f t="shared" si="200"/>
        <v>0</v>
      </c>
      <c r="AH55" s="133">
        <f t="shared" si="201"/>
        <v>0</v>
      </c>
      <c r="AI55" s="133">
        <f t="shared" si="202"/>
        <v>0</v>
      </c>
      <c r="AJ55" s="133">
        <f t="shared" si="180"/>
        <v>0</v>
      </c>
      <c r="AK55" s="133">
        <f t="shared" si="181"/>
        <v>0</v>
      </c>
      <c r="AL55" s="133">
        <f t="shared" si="182"/>
        <v>0</v>
      </c>
      <c r="AM55" s="132">
        <f t="shared" si="183"/>
        <v>0</v>
      </c>
      <c r="AN55" s="133">
        <f t="shared" si="203"/>
        <v>0</v>
      </c>
      <c r="AO55" s="133">
        <f t="shared" si="204"/>
        <v>0</v>
      </c>
      <c r="AP55" s="133">
        <f t="shared" si="205"/>
        <v>0</v>
      </c>
      <c r="AQ55" s="133">
        <f t="shared" si="206"/>
        <v>0</v>
      </c>
      <c r="AR55" s="133">
        <f t="shared" si="207"/>
        <v>0</v>
      </c>
      <c r="AS55" s="133">
        <f t="shared" si="208"/>
        <v>0</v>
      </c>
      <c r="AT55" s="133">
        <f t="shared" si="209"/>
        <v>0</v>
      </c>
      <c r="AU55" s="133">
        <f t="shared" si="210"/>
        <v>0</v>
      </c>
      <c r="AV55" s="133">
        <f t="shared" si="211"/>
        <v>0</v>
      </c>
      <c r="AW55" s="133">
        <f t="shared" si="212"/>
        <v>0</v>
      </c>
      <c r="AX55" s="133">
        <f t="shared" si="213"/>
        <v>0</v>
      </c>
      <c r="AY55" s="132">
        <f t="shared" si="184"/>
        <v>0</v>
      </c>
      <c r="AZ55" s="133">
        <f t="shared" si="214"/>
        <v>0</v>
      </c>
      <c r="BA55" s="133">
        <f t="shared" si="215"/>
        <v>0</v>
      </c>
      <c r="BB55" s="133">
        <f t="shared" si="216"/>
        <v>0</v>
      </c>
      <c r="BC55" s="133">
        <f t="shared" si="217"/>
        <v>0</v>
      </c>
      <c r="BD55" s="133">
        <f t="shared" si="218"/>
        <v>0</v>
      </c>
      <c r="BE55" s="133">
        <f t="shared" si="219"/>
        <v>0</v>
      </c>
      <c r="BF55" s="133">
        <f t="shared" si="220"/>
        <v>0</v>
      </c>
      <c r="BG55" s="133">
        <f t="shared" si="221"/>
        <v>0</v>
      </c>
      <c r="BH55" s="133">
        <f t="shared" si="222"/>
        <v>0</v>
      </c>
      <c r="BI55" s="133">
        <f t="shared" si="223"/>
        <v>0</v>
      </c>
      <c r="BJ55" s="133">
        <f t="shared" si="224"/>
        <v>0</v>
      </c>
      <c r="BL55" s="128"/>
      <c r="BN55" s="136"/>
    </row>
    <row r="56" spans="1:66" outlineLevel="1" x14ac:dyDescent="0.25">
      <c r="A56" s="101"/>
      <c r="B56" s="33"/>
      <c r="C56" s="132"/>
      <c r="D56" s="133">
        <f t="shared" si="166"/>
        <v>0</v>
      </c>
      <c r="E56" s="133">
        <f t="shared" si="167"/>
        <v>0</v>
      </c>
      <c r="F56" s="133">
        <f t="shared" si="168"/>
        <v>0</v>
      </c>
      <c r="G56" s="133">
        <f t="shared" si="169"/>
        <v>0</v>
      </c>
      <c r="H56" s="133">
        <f t="shared" si="170"/>
        <v>0</v>
      </c>
      <c r="I56" s="133">
        <f t="shared" si="171"/>
        <v>0</v>
      </c>
      <c r="J56" s="133">
        <f t="shared" si="172"/>
        <v>0</v>
      </c>
      <c r="K56" s="133">
        <f t="shared" si="173"/>
        <v>0</v>
      </c>
      <c r="L56" s="133">
        <f t="shared" si="174"/>
        <v>0</v>
      </c>
      <c r="M56" s="133">
        <f t="shared" si="175"/>
        <v>0</v>
      </c>
      <c r="N56" s="133">
        <f t="shared" si="176"/>
        <v>0</v>
      </c>
      <c r="O56" s="132">
        <f t="shared" si="177"/>
        <v>0</v>
      </c>
      <c r="P56" s="133">
        <f t="shared" si="178"/>
        <v>0</v>
      </c>
      <c r="Q56" s="133">
        <f t="shared" si="187"/>
        <v>0</v>
      </c>
      <c r="R56" s="133">
        <f t="shared" si="188"/>
        <v>0</v>
      </c>
      <c r="S56" s="133">
        <f t="shared" si="189"/>
        <v>0</v>
      </c>
      <c r="T56" s="133">
        <f t="shared" si="190"/>
        <v>0</v>
      </c>
      <c r="U56" s="133">
        <f t="shared" si="191"/>
        <v>0</v>
      </c>
      <c r="V56" s="133">
        <f t="shared" si="192"/>
        <v>0</v>
      </c>
      <c r="W56" s="133">
        <f t="shared" si="193"/>
        <v>0</v>
      </c>
      <c r="X56" s="133">
        <f t="shared" si="194"/>
        <v>0</v>
      </c>
      <c r="Y56" s="133">
        <f t="shared" si="185"/>
        <v>0</v>
      </c>
      <c r="Z56" s="133">
        <f t="shared" si="186"/>
        <v>0</v>
      </c>
      <c r="AA56" s="132">
        <f t="shared" si="179"/>
        <v>0</v>
      </c>
      <c r="AB56" s="133">
        <f t="shared" si="195"/>
        <v>0</v>
      </c>
      <c r="AC56" s="133">
        <f t="shared" si="196"/>
        <v>0</v>
      </c>
      <c r="AD56" s="133">
        <f t="shared" si="197"/>
        <v>0</v>
      </c>
      <c r="AE56" s="133">
        <f t="shared" si="198"/>
        <v>0</v>
      </c>
      <c r="AF56" s="133">
        <f t="shared" si="199"/>
        <v>0</v>
      </c>
      <c r="AG56" s="133">
        <f t="shared" si="200"/>
        <v>0</v>
      </c>
      <c r="AH56" s="133">
        <f t="shared" si="201"/>
        <v>0</v>
      </c>
      <c r="AI56" s="133">
        <f t="shared" si="202"/>
        <v>0</v>
      </c>
      <c r="AJ56" s="133">
        <f t="shared" si="180"/>
        <v>0</v>
      </c>
      <c r="AK56" s="133">
        <f t="shared" si="181"/>
        <v>0</v>
      </c>
      <c r="AL56" s="133">
        <f t="shared" si="182"/>
        <v>0</v>
      </c>
      <c r="AM56" s="132">
        <f t="shared" si="183"/>
        <v>0</v>
      </c>
      <c r="AN56" s="133">
        <f t="shared" si="203"/>
        <v>0</v>
      </c>
      <c r="AO56" s="133">
        <f t="shared" si="204"/>
        <v>0</v>
      </c>
      <c r="AP56" s="133">
        <f t="shared" si="205"/>
        <v>0</v>
      </c>
      <c r="AQ56" s="133">
        <f t="shared" si="206"/>
        <v>0</v>
      </c>
      <c r="AR56" s="133">
        <f t="shared" si="207"/>
        <v>0</v>
      </c>
      <c r="AS56" s="133">
        <f t="shared" si="208"/>
        <v>0</v>
      </c>
      <c r="AT56" s="133">
        <f t="shared" si="209"/>
        <v>0</v>
      </c>
      <c r="AU56" s="133">
        <f t="shared" si="210"/>
        <v>0</v>
      </c>
      <c r="AV56" s="133">
        <f t="shared" si="211"/>
        <v>0</v>
      </c>
      <c r="AW56" s="133">
        <f t="shared" si="212"/>
        <v>0</v>
      </c>
      <c r="AX56" s="133">
        <f t="shared" si="213"/>
        <v>0</v>
      </c>
      <c r="AY56" s="132">
        <f t="shared" si="184"/>
        <v>0</v>
      </c>
      <c r="AZ56" s="133">
        <f t="shared" si="214"/>
        <v>0</v>
      </c>
      <c r="BA56" s="133">
        <f t="shared" si="215"/>
        <v>0</v>
      </c>
      <c r="BB56" s="133">
        <f t="shared" si="216"/>
        <v>0</v>
      </c>
      <c r="BC56" s="133">
        <f t="shared" si="217"/>
        <v>0</v>
      </c>
      <c r="BD56" s="133">
        <f t="shared" si="218"/>
        <v>0</v>
      </c>
      <c r="BE56" s="133">
        <f t="shared" si="219"/>
        <v>0</v>
      </c>
      <c r="BF56" s="133">
        <f t="shared" si="220"/>
        <v>0</v>
      </c>
      <c r="BG56" s="133">
        <f t="shared" si="221"/>
        <v>0</v>
      </c>
      <c r="BH56" s="133">
        <f t="shared" si="222"/>
        <v>0</v>
      </c>
      <c r="BI56" s="133">
        <f t="shared" si="223"/>
        <v>0</v>
      </c>
      <c r="BJ56" s="133">
        <f t="shared" si="224"/>
        <v>0</v>
      </c>
      <c r="BL56" s="128"/>
      <c r="BN56" s="136"/>
    </row>
    <row r="57" spans="1:66" outlineLevel="1" x14ac:dyDescent="0.25">
      <c r="A57" s="101"/>
      <c r="B57" s="33"/>
      <c r="C57" s="132"/>
      <c r="D57" s="133">
        <f t="shared" si="166"/>
        <v>0</v>
      </c>
      <c r="E57" s="133">
        <f t="shared" si="167"/>
        <v>0</v>
      </c>
      <c r="F57" s="133">
        <f t="shared" si="168"/>
        <v>0</v>
      </c>
      <c r="G57" s="133">
        <f t="shared" si="169"/>
        <v>0</v>
      </c>
      <c r="H57" s="133">
        <f t="shared" si="170"/>
        <v>0</v>
      </c>
      <c r="I57" s="133">
        <f t="shared" si="171"/>
        <v>0</v>
      </c>
      <c r="J57" s="133">
        <f t="shared" si="172"/>
        <v>0</v>
      </c>
      <c r="K57" s="133">
        <f t="shared" si="173"/>
        <v>0</v>
      </c>
      <c r="L57" s="133">
        <f t="shared" si="174"/>
        <v>0</v>
      </c>
      <c r="M57" s="133">
        <f t="shared" si="175"/>
        <v>0</v>
      </c>
      <c r="N57" s="133">
        <f t="shared" si="176"/>
        <v>0</v>
      </c>
      <c r="O57" s="132">
        <f t="shared" si="177"/>
        <v>0</v>
      </c>
      <c r="P57" s="133">
        <f t="shared" si="178"/>
        <v>0</v>
      </c>
      <c r="Q57" s="133">
        <f t="shared" si="187"/>
        <v>0</v>
      </c>
      <c r="R57" s="133">
        <f t="shared" si="188"/>
        <v>0</v>
      </c>
      <c r="S57" s="133">
        <f t="shared" si="189"/>
        <v>0</v>
      </c>
      <c r="T57" s="133">
        <f t="shared" si="190"/>
        <v>0</v>
      </c>
      <c r="U57" s="133">
        <f t="shared" si="191"/>
        <v>0</v>
      </c>
      <c r="V57" s="133">
        <f t="shared" si="192"/>
        <v>0</v>
      </c>
      <c r="W57" s="133">
        <f t="shared" si="193"/>
        <v>0</v>
      </c>
      <c r="X57" s="133">
        <f t="shared" si="194"/>
        <v>0</v>
      </c>
      <c r="Y57" s="133">
        <f t="shared" si="185"/>
        <v>0</v>
      </c>
      <c r="Z57" s="133">
        <f t="shared" si="186"/>
        <v>0</v>
      </c>
      <c r="AA57" s="132">
        <f t="shared" si="179"/>
        <v>0</v>
      </c>
      <c r="AB57" s="133">
        <f t="shared" si="195"/>
        <v>0</v>
      </c>
      <c r="AC57" s="133">
        <f t="shared" si="196"/>
        <v>0</v>
      </c>
      <c r="AD57" s="133">
        <f t="shared" si="197"/>
        <v>0</v>
      </c>
      <c r="AE57" s="133">
        <f t="shared" si="198"/>
        <v>0</v>
      </c>
      <c r="AF57" s="133">
        <f t="shared" si="199"/>
        <v>0</v>
      </c>
      <c r="AG57" s="133">
        <f t="shared" si="200"/>
        <v>0</v>
      </c>
      <c r="AH57" s="133">
        <f t="shared" si="201"/>
        <v>0</v>
      </c>
      <c r="AI57" s="133">
        <f t="shared" si="202"/>
        <v>0</v>
      </c>
      <c r="AJ57" s="133">
        <f t="shared" si="180"/>
        <v>0</v>
      </c>
      <c r="AK57" s="133">
        <f t="shared" si="181"/>
        <v>0</v>
      </c>
      <c r="AL57" s="133">
        <f t="shared" si="182"/>
        <v>0</v>
      </c>
      <c r="AM57" s="132">
        <f t="shared" si="183"/>
        <v>0</v>
      </c>
      <c r="AN57" s="133">
        <f t="shared" si="203"/>
        <v>0</v>
      </c>
      <c r="AO57" s="133">
        <f t="shared" si="204"/>
        <v>0</v>
      </c>
      <c r="AP57" s="133">
        <f t="shared" si="205"/>
        <v>0</v>
      </c>
      <c r="AQ57" s="133">
        <f t="shared" si="206"/>
        <v>0</v>
      </c>
      <c r="AR57" s="133">
        <f t="shared" si="207"/>
        <v>0</v>
      </c>
      <c r="AS57" s="133">
        <f t="shared" si="208"/>
        <v>0</v>
      </c>
      <c r="AT57" s="133">
        <f t="shared" si="209"/>
        <v>0</v>
      </c>
      <c r="AU57" s="133">
        <f t="shared" si="210"/>
        <v>0</v>
      </c>
      <c r="AV57" s="133">
        <f t="shared" si="211"/>
        <v>0</v>
      </c>
      <c r="AW57" s="133">
        <f t="shared" si="212"/>
        <v>0</v>
      </c>
      <c r="AX57" s="133">
        <f t="shared" si="213"/>
        <v>0</v>
      </c>
      <c r="AY57" s="132">
        <f t="shared" si="184"/>
        <v>0</v>
      </c>
      <c r="AZ57" s="133">
        <f t="shared" si="214"/>
        <v>0</v>
      </c>
      <c r="BA57" s="133">
        <f t="shared" si="215"/>
        <v>0</v>
      </c>
      <c r="BB57" s="133">
        <f t="shared" si="216"/>
        <v>0</v>
      </c>
      <c r="BC57" s="133">
        <f t="shared" si="217"/>
        <v>0</v>
      </c>
      <c r="BD57" s="133">
        <f t="shared" si="218"/>
        <v>0</v>
      </c>
      <c r="BE57" s="133">
        <f t="shared" si="219"/>
        <v>0</v>
      </c>
      <c r="BF57" s="133">
        <f t="shared" si="220"/>
        <v>0</v>
      </c>
      <c r="BG57" s="133">
        <f t="shared" si="221"/>
        <v>0</v>
      </c>
      <c r="BH57" s="133">
        <f t="shared" si="222"/>
        <v>0</v>
      </c>
      <c r="BI57" s="133">
        <f t="shared" si="223"/>
        <v>0</v>
      </c>
      <c r="BJ57" s="133">
        <f t="shared" si="224"/>
        <v>0</v>
      </c>
      <c r="BL57" s="128"/>
      <c r="BN57" s="136"/>
    </row>
    <row r="58" spans="1:66" outlineLevel="1" x14ac:dyDescent="0.25">
      <c r="A58" s="101"/>
      <c r="B58" s="33"/>
      <c r="C58" s="132"/>
      <c r="D58" s="133">
        <f t="shared" si="166"/>
        <v>0</v>
      </c>
      <c r="E58" s="133">
        <f t="shared" si="167"/>
        <v>0</v>
      </c>
      <c r="F58" s="133">
        <f t="shared" si="168"/>
        <v>0</v>
      </c>
      <c r="G58" s="133">
        <f t="shared" si="169"/>
        <v>0</v>
      </c>
      <c r="H58" s="133">
        <f t="shared" si="170"/>
        <v>0</v>
      </c>
      <c r="I58" s="133">
        <f t="shared" si="171"/>
        <v>0</v>
      </c>
      <c r="J58" s="133">
        <f t="shared" si="172"/>
        <v>0</v>
      </c>
      <c r="K58" s="133">
        <f t="shared" si="173"/>
        <v>0</v>
      </c>
      <c r="L58" s="133">
        <f t="shared" si="174"/>
        <v>0</v>
      </c>
      <c r="M58" s="133">
        <f t="shared" si="175"/>
        <v>0</v>
      </c>
      <c r="N58" s="133">
        <f t="shared" si="176"/>
        <v>0</v>
      </c>
      <c r="O58" s="132">
        <f t="shared" si="177"/>
        <v>0</v>
      </c>
      <c r="P58" s="133">
        <f t="shared" si="178"/>
        <v>0</v>
      </c>
      <c r="Q58" s="133">
        <f t="shared" si="187"/>
        <v>0</v>
      </c>
      <c r="R58" s="133">
        <f t="shared" si="188"/>
        <v>0</v>
      </c>
      <c r="S58" s="133">
        <f t="shared" si="189"/>
        <v>0</v>
      </c>
      <c r="T58" s="133">
        <f t="shared" si="190"/>
        <v>0</v>
      </c>
      <c r="U58" s="133">
        <f t="shared" si="191"/>
        <v>0</v>
      </c>
      <c r="V58" s="133">
        <f t="shared" si="192"/>
        <v>0</v>
      </c>
      <c r="W58" s="133">
        <f t="shared" si="193"/>
        <v>0</v>
      </c>
      <c r="X58" s="133">
        <f t="shared" si="194"/>
        <v>0</v>
      </c>
      <c r="Y58" s="133">
        <f t="shared" si="185"/>
        <v>0</v>
      </c>
      <c r="Z58" s="133">
        <f t="shared" si="186"/>
        <v>0</v>
      </c>
      <c r="AA58" s="132">
        <f t="shared" si="179"/>
        <v>0</v>
      </c>
      <c r="AB58" s="133">
        <f t="shared" si="195"/>
        <v>0</v>
      </c>
      <c r="AC58" s="133">
        <f t="shared" si="196"/>
        <v>0</v>
      </c>
      <c r="AD58" s="133">
        <f t="shared" si="197"/>
        <v>0</v>
      </c>
      <c r="AE58" s="133">
        <f t="shared" si="198"/>
        <v>0</v>
      </c>
      <c r="AF58" s="133">
        <f t="shared" si="199"/>
        <v>0</v>
      </c>
      <c r="AG58" s="133">
        <f t="shared" si="200"/>
        <v>0</v>
      </c>
      <c r="AH58" s="133">
        <f t="shared" si="201"/>
        <v>0</v>
      </c>
      <c r="AI58" s="133">
        <f t="shared" si="202"/>
        <v>0</v>
      </c>
      <c r="AJ58" s="133">
        <f t="shared" si="180"/>
        <v>0</v>
      </c>
      <c r="AK58" s="133">
        <f t="shared" si="181"/>
        <v>0</v>
      </c>
      <c r="AL58" s="133">
        <f t="shared" si="182"/>
        <v>0</v>
      </c>
      <c r="AM58" s="132">
        <f t="shared" si="183"/>
        <v>0</v>
      </c>
      <c r="AN58" s="133">
        <f t="shared" si="203"/>
        <v>0</v>
      </c>
      <c r="AO58" s="133">
        <f t="shared" si="204"/>
        <v>0</v>
      </c>
      <c r="AP58" s="133">
        <f t="shared" si="205"/>
        <v>0</v>
      </c>
      <c r="AQ58" s="133">
        <f t="shared" si="206"/>
        <v>0</v>
      </c>
      <c r="AR58" s="133">
        <f t="shared" si="207"/>
        <v>0</v>
      </c>
      <c r="AS58" s="133">
        <f t="shared" si="208"/>
        <v>0</v>
      </c>
      <c r="AT58" s="133">
        <f t="shared" si="209"/>
        <v>0</v>
      </c>
      <c r="AU58" s="133">
        <f t="shared" si="210"/>
        <v>0</v>
      </c>
      <c r="AV58" s="133">
        <f t="shared" si="211"/>
        <v>0</v>
      </c>
      <c r="AW58" s="133">
        <f t="shared" si="212"/>
        <v>0</v>
      </c>
      <c r="AX58" s="133">
        <f t="shared" si="213"/>
        <v>0</v>
      </c>
      <c r="AY58" s="132">
        <f t="shared" si="184"/>
        <v>0</v>
      </c>
      <c r="AZ58" s="133">
        <f t="shared" si="214"/>
        <v>0</v>
      </c>
      <c r="BA58" s="133">
        <f t="shared" si="215"/>
        <v>0</v>
      </c>
      <c r="BB58" s="133">
        <f t="shared" si="216"/>
        <v>0</v>
      </c>
      <c r="BC58" s="133">
        <f t="shared" si="217"/>
        <v>0</v>
      </c>
      <c r="BD58" s="133">
        <f t="shared" si="218"/>
        <v>0</v>
      </c>
      <c r="BE58" s="133">
        <f t="shared" si="219"/>
        <v>0</v>
      </c>
      <c r="BF58" s="133">
        <f t="shared" si="220"/>
        <v>0</v>
      </c>
      <c r="BG58" s="133">
        <f t="shared" si="221"/>
        <v>0</v>
      </c>
      <c r="BH58" s="133">
        <f t="shared" si="222"/>
        <v>0</v>
      </c>
      <c r="BI58" s="133">
        <f t="shared" si="223"/>
        <v>0</v>
      </c>
      <c r="BJ58" s="133">
        <f t="shared" si="224"/>
        <v>0</v>
      </c>
      <c r="BL58" s="128"/>
      <c r="BN58" s="136"/>
    </row>
    <row r="59" spans="1:66" outlineLevel="1" x14ac:dyDescent="0.25">
      <c r="A59" s="101"/>
      <c r="B59" s="33"/>
      <c r="C59" s="132"/>
      <c r="D59" s="133">
        <f t="shared" si="166"/>
        <v>0</v>
      </c>
      <c r="E59" s="133">
        <f t="shared" si="167"/>
        <v>0</v>
      </c>
      <c r="F59" s="133">
        <f t="shared" si="168"/>
        <v>0</v>
      </c>
      <c r="G59" s="133">
        <f t="shared" si="169"/>
        <v>0</v>
      </c>
      <c r="H59" s="133">
        <f t="shared" si="170"/>
        <v>0</v>
      </c>
      <c r="I59" s="133">
        <f t="shared" si="171"/>
        <v>0</v>
      </c>
      <c r="J59" s="133">
        <f t="shared" si="172"/>
        <v>0</v>
      </c>
      <c r="K59" s="133">
        <f t="shared" si="173"/>
        <v>0</v>
      </c>
      <c r="L59" s="133">
        <f t="shared" si="174"/>
        <v>0</v>
      </c>
      <c r="M59" s="133">
        <f t="shared" si="175"/>
        <v>0</v>
      </c>
      <c r="N59" s="133">
        <f t="shared" si="176"/>
        <v>0</v>
      </c>
      <c r="O59" s="132">
        <f t="shared" si="177"/>
        <v>0</v>
      </c>
      <c r="P59" s="133">
        <f t="shared" si="178"/>
        <v>0</v>
      </c>
      <c r="Q59" s="133">
        <f t="shared" si="187"/>
        <v>0</v>
      </c>
      <c r="R59" s="133">
        <f t="shared" si="188"/>
        <v>0</v>
      </c>
      <c r="S59" s="133">
        <f t="shared" si="189"/>
        <v>0</v>
      </c>
      <c r="T59" s="133">
        <f t="shared" si="190"/>
        <v>0</v>
      </c>
      <c r="U59" s="133">
        <f t="shared" si="191"/>
        <v>0</v>
      </c>
      <c r="V59" s="133">
        <f t="shared" si="192"/>
        <v>0</v>
      </c>
      <c r="W59" s="133">
        <f t="shared" si="193"/>
        <v>0</v>
      </c>
      <c r="X59" s="133">
        <f t="shared" si="194"/>
        <v>0</v>
      </c>
      <c r="Y59" s="133">
        <f t="shared" si="185"/>
        <v>0</v>
      </c>
      <c r="Z59" s="133">
        <f t="shared" si="186"/>
        <v>0</v>
      </c>
      <c r="AA59" s="132">
        <f t="shared" si="179"/>
        <v>0</v>
      </c>
      <c r="AB59" s="133">
        <f t="shared" si="195"/>
        <v>0</v>
      </c>
      <c r="AC59" s="133">
        <f t="shared" si="196"/>
        <v>0</v>
      </c>
      <c r="AD59" s="133">
        <f t="shared" si="197"/>
        <v>0</v>
      </c>
      <c r="AE59" s="133">
        <f t="shared" si="198"/>
        <v>0</v>
      </c>
      <c r="AF59" s="133">
        <f t="shared" si="199"/>
        <v>0</v>
      </c>
      <c r="AG59" s="133">
        <f t="shared" si="200"/>
        <v>0</v>
      </c>
      <c r="AH59" s="133">
        <f t="shared" si="201"/>
        <v>0</v>
      </c>
      <c r="AI59" s="133">
        <f t="shared" si="202"/>
        <v>0</v>
      </c>
      <c r="AJ59" s="133">
        <f t="shared" si="180"/>
        <v>0</v>
      </c>
      <c r="AK59" s="133">
        <f t="shared" si="181"/>
        <v>0</v>
      </c>
      <c r="AL59" s="133">
        <f t="shared" si="182"/>
        <v>0</v>
      </c>
      <c r="AM59" s="132">
        <f t="shared" si="183"/>
        <v>0</v>
      </c>
      <c r="AN59" s="133">
        <f t="shared" si="203"/>
        <v>0</v>
      </c>
      <c r="AO59" s="133">
        <f t="shared" si="204"/>
        <v>0</v>
      </c>
      <c r="AP59" s="133">
        <f t="shared" si="205"/>
        <v>0</v>
      </c>
      <c r="AQ59" s="133">
        <f t="shared" si="206"/>
        <v>0</v>
      </c>
      <c r="AR59" s="133">
        <f t="shared" si="207"/>
        <v>0</v>
      </c>
      <c r="AS59" s="133">
        <f t="shared" si="208"/>
        <v>0</v>
      </c>
      <c r="AT59" s="133">
        <f t="shared" si="209"/>
        <v>0</v>
      </c>
      <c r="AU59" s="133">
        <f t="shared" si="210"/>
        <v>0</v>
      </c>
      <c r="AV59" s="133">
        <f t="shared" si="211"/>
        <v>0</v>
      </c>
      <c r="AW59" s="133">
        <f t="shared" si="212"/>
        <v>0</v>
      </c>
      <c r="AX59" s="133">
        <f t="shared" si="213"/>
        <v>0</v>
      </c>
      <c r="AY59" s="132">
        <f t="shared" si="184"/>
        <v>0</v>
      </c>
      <c r="AZ59" s="133">
        <f t="shared" si="214"/>
        <v>0</v>
      </c>
      <c r="BA59" s="133">
        <f t="shared" si="215"/>
        <v>0</v>
      </c>
      <c r="BB59" s="133">
        <f t="shared" si="216"/>
        <v>0</v>
      </c>
      <c r="BC59" s="133">
        <f t="shared" si="217"/>
        <v>0</v>
      </c>
      <c r="BD59" s="133">
        <f t="shared" si="218"/>
        <v>0</v>
      </c>
      <c r="BE59" s="133">
        <f t="shared" si="219"/>
        <v>0</v>
      </c>
      <c r="BF59" s="133">
        <f t="shared" si="220"/>
        <v>0</v>
      </c>
      <c r="BG59" s="133">
        <f t="shared" si="221"/>
        <v>0</v>
      </c>
      <c r="BH59" s="133">
        <f t="shared" si="222"/>
        <v>0</v>
      </c>
      <c r="BI59" s="133">
        <f t="shared" si="223"/>
        <v>0</v>
      </c>
      <c r="BJ59" s="133">
        <f t="shared" si="224"/>
        <v>0</v>
      </c>
      <c r="BL59" s="128"/>
      <c r="BN59" s="136"/>
    </row>
    <row r="60" spans="1:66" outlineLevel="1" x14ac:dyDescent="0.25">
      <c r="A60" s="101"/>
      <c r="B60" s="33"/>
      <c r="C60" s="132"/>
      <c r="D60" s="133">
        <f t="shared" si="166"/>
        <v>0</v>
      </c>
      <c r="E60" s="133">
        <f t="shared" si="167"/>
        <v>0</v>
      </c>
      <c r="F60" s="133">
        <f t="shared" si="168"/>
        <v>0</v>
      </c>
      <c r="G60" s="133">
        <f t="shared" si="169"/>
        <v>0</v>
      </c>
      <c r="H60" s="133">
        <f t="shared" si="170"/>
        <v>0</v>
      </c>
      <c r="I60" s="133">
        <f t="shared" si="171"/>
        <v>0</v>
      </c>
      <c r="J60" s="133">
        <f t="shared" si="172"/>
        <v>0</v>
      </c>
      <c r="K60" s="133">
        <f t="shared" si="173"/>
        <v>0</v>
      </c>
      <c r="L60" s="133">
        <f t="shared" si="174"/>
        <v>0</v>
      </c>
      <c r="M60" s="133">
        <f t="shared" si="175"/>
        <v>0</v>
      </c>
      <c r="N60" s="133">
        <f t="shared" si="176"/>
        <v>0</v>
      </c>
      <c r="O60" s="132">
        <f t="shared" si="177"/>
        <v>0</v>
      </c>
      <c r="P60" s="133">
        <f t="shared" si="178"/>
        <v>0</v>
      </c>
      <c r="Q60" s="133">
        <f t="shared" si="187"/>
        <v>0</v>
      </c>
      <c r="R60" s="133">
        <f t="shared" si="188"/>
        <v>0</v>
      </c>
      <c r="S60" s="133">
        <f t="shared" si="189"/>
        <v>0</v>
      </c>
      <c r="T60" s="133">
        <f t="shared" si="190"/>
        <v>0</v>
      </c>
      <c r="U60" s="133">
        <f t="shared" si="191"/>
        <v>0</v>
      </c>
      <c r="V60" s="133">
        <f t="shared" si="192"/>
        <v>0</v>
      </c>
      <c r="W60" s="133">
        <f t="shared" si="193"/>
        <v>0</v>
      </c>
      <c r="X60" s="133">
        <f t="shared" si="194"/>
        <v>0</v>
      </c>
      <c r="Y60" s="133">
        <f t="shared" si="185"/>
        <v>0</v>
      </c>
      <c r="Z60" s="133">
        <f t="shared" si="186"/>
        <v>0</v>
      </c>
      <c r="AA60" s="132">
        <f t="shared" si="179"/>
        <v>0</v>
      </c>
      <c r="AB60" s="133">
        <f t="shared" si="195"/>
        <v>0</v>
      </c>
      <c r="AC60" s="133">
        <f t="shared" si="196"/>
        <v>0</v>
      </c>
      <c r="AD60" s="133">
        <f t="shared" si="197"/>
        <v>0</v>
      </c>
      <c r="AE60" s="133">
        <f t="shared" si="198"/>
        <v>0</v>
      </c>
      <c r="AF60" s="133">
        <f t="shared" si="199"/>
        <v>0</v>
      </c>
      <c r="AG60" s="133">
        <f t="shared" si="200"/>
        <v>0</v>
      </c>
      <c r="AH60" s="133">
        <f t="shared" si="201"/>
        <v>0</v>
      </c>
      <c r="AI60" s="133">
        <f t="shared" si="202"/>
        <v>0</v>
      </c>
      <c r="AJ60" s="133">
        <f t="shared" si="180"/>
        <v>0</v>
      </c>
      <c r="AK60" s="133">
        <f t="shared" si="181"/>
        <v>0</v>
      </c>
      <c r="AL60" s="133">
        <f t="shared" si="182"/>
        <v>0</v>
      </c>
      <c r="AM60" s="132">
        <f t="shared" si="183"/>
        <v>0</v>
      </c>
      <c r="AN60" s="133">
        <f t="shared" si="203"/>
        <v>0</v>
      </c>
      <c r="AO60" s="133">
        <f t="shared" si="204"/>
        <v>0</v>
      </c>
      <c r="AP60" s="133">
        <f t="shared" si="205"/>
        <v>0</v>
      </c>
      <c r="AQ60" s="133">
        <f t="shared" si="206"/>
        <v>0</v>
      </c>
      <c r="AR60" s="133">
        <f t="shared" si="207"/>
        <v>0</v>
      </c>
      <c r="AS60" s="133">
        <f t="shared" si="208"/>
        <v>0</v>
      </c>
      <c r="AT60" s="133">
        <f t="shared" si="209"/>
        <v>0</v>
      </c>
      <c r="AU60" s="133">
        <f t="shared" si="210"/>
        <v>0</v>
      </c>
      <c r="AV60" s="133">
        <f t="shared" si="211"/>
        <v>0</v>
      </c>
      <c r="AW60" s="133">
        <f t="shared" si="212"/>
        <v>0</v>
      </c>
      <c r="AX60" s="133">
        <f t="shared" si="213"/>
        <v>0</v>
      </c>
      <c r="AY60" s="132">
        <f t="shared" si="184"/>
        <v>0</v>
      </c>
      <c r="AZ60" s="133">
        <f t="shared" si="214"/>
        <v>0</v>
      </c>
      <c r="BA60" s="133">
        <f t="shared" si="215"/>
        <v>0</v>
      </c>
      <c r="BB60" s="133">
        <f t="shared" si="216"/>
        <v>0</v>
      </c>
      <c r="BC60" s="133">
        <f t="shared" si="217"/>
        <v>0</v>
      </c>
      <c r="BD60" s="133">
        <f t="shared" si="218"/>
        <v>0</v>
      </c>
      <c r="BE60" s="133">
        <f t="shared" si="219"/>
        <v>0</v>
      </c>
      <c r="BF60" s="133">
        <f t="shared" si="220"/>
        <v>0</v>
      </c>
      <c r="BG60" s="133">
        <f t="shared" si="221"/>
        <v>0</v>
      </c>
      <c r="BH60" s="133">
        <f t="shared" si="222"/>
        <v>0</v>
      </c>
      <c r="BI60" s="133">
        <f t="shared" si="223"/>
        <v>0</v>
      </c>
      <c r="BJ60" s="133">
        <f t="shared" si="224"/>
        <v>0</v>
      </c>
      <c r="BL60" s="128"/>
      <c r="BN60" s="136"/>
    </row>
    <row r="61" spans="1:66" outlineLevel="1" x14ac:dyDescent="0.25">
      <c r="A61" s="101"/>
      <c r="B61" s="33"/>
      <c r="C61" s="132"/>
      <c r="D61" s="133">
        <f t="shared" ref="D61:N61" si="225">+C61</f>
        <v>0</v>
      </c>
      <c r="E61" s="133">
        <f t="shared" si="225"/>
        <v>0</v>
      </c>
      <c r="F61" s="133">
        <f t="shared" si="225"/>
        <v>0</v>
      </c>
      <c r="G61" s="133">
        <f t="shared" si="225"/>
        <v>0</v>
      </c>
      <c r="H61" s="133">
        <f t="shared" si="225"/>
        <v>0</v>
      </c>
      <c r="I61" s="133">
        <f t="shared" si="225"/>
        <v>0</v>
      </c>
      <c r="J61" s="133">
        <f t="shared" si="225"/>
        <v>0</v>
      </c>
      <c r="K61" s="133">
        <f t="shared" si="225"/>
        <v>0</v>
      </c>
      <c r="L61" s="133">
        <f t="shared" si="225"/>
        <v>0</v>
      </c>
      <c r="M61" s="133">
        <f t="shared" si="225"/>
        <v>0</v>
      </c>
      <c r="N61" s="133">
        <f t="shared" si="225"/>
        <v>0</v>
      </c>
      <c r="O61" s="132">
        <f t="shared" si="93"/>
        <v>0</v>
      </c>
      <c r="P61" s="133">
        <f t="shared" ref="P61:Z61" si="226">+O61</f>
        <v>0</v>
      </c>
      <c r="Q61" s="133">
        <f t="shared" si="226"/>
        <v>0</v>
      </c>
      <c r="R61" s="133">
        <f t="shared" si="226"/>
        <v>0</v>
      </c>
      <c r="S61" s="133">
        <f t="shared" si="226"/>
        <v>0</v>
      </c>
      <c r="T61" s="133">
        <f t="shared" si="226"/>
        <v>0</v>
      </c>
      <c r="U61" s="133">
        <f t="shared" si="226"/>
        <v>0</v>
      </c>
      <c r="V61" s="133">
        <f t="shared" si="226"/>
        <v>0</v>
      </c>
      <c r="W61" s="133">
        <f t="shared" si="226"/>
        <v>0</v>
      </c>
      <c r="X61" s="133">
        <f t="shared" si="226"/>
        <v>0</v>
      </c>
      <c r="Y61" s="133">
        <f t="shared" si="226"/>
        <v>0</v>
      </c>
      <c r="Z61" s="133">
        <f t="shared" si="226"/>
        <v>0</v>
      </c>
      <c r="AA61" s="132">
        <f t="shared" si="86"/>
        <v>0</v>
      </c>
      <c r="AB61" s="133">
        <f t="shared" ref="AB61:AL61" si="227">+AA61</f>
        <v>0</v>
      </c>
      <c r="AC61" s="133">
        <f t="shared" si="227"/>
        <v>0</v>
      </c>
      <c r="AD61" s="133">
        <f t="shared" si="227"/>
        <v>0</v>
      </c>
      <c r="AE61" s="133">
        <f t="shared" si="227"/>
        <v>0</v>
      </c>
      <c r="AF61" s="133">
        <f t="shared" si="227"/>
        <v>0</v>
      </c>
      <c r="AG61" s="133">
        <f t="shared" si="227"/>
        <v>0</v>
      </c>
      <c r="AH61" s="133">
        <f t="shared" si="227"/>
        <v>0</v>
      </c>
      <c r="AI61" s="133">
        <f t="shared" si="227"/>
        <v>0</v>
      </c>
      <c r="AJ61" s="133">
        <f t="shared" si="227"/>
        <v>0</v>
      </c>
      <c r="AK61" s="133">
        <f t="shared" si="227"/>
        <v>0</v>
      </c>
      <c r="AL61" s="133">
        <f t="shared" si="227"/>
        <v>0</v>
      </c>
      <c r="AM61" s="132">
        <f t="shared" si="88"/>
        <v>0</v>
      </c>
      <c r="AN61" s="133">
        <f t="shared" ref="AN61:AX61" si="228">+AM61</f>
        <v>0</v>
      </c>
      <c r="AO61" s="133">
        <f t="shared" si="228"/>
        <v>0</v>
      </c>
      <c r="AP61" s="133">
        <f t="shared" si="228"/>
        <v>0</v>
      </c>
      <c r="AQ61" s="133">
        <f t="shared" si="228"/>
        <v>0</v>
      </c>
      <c r="AR61" s="133">
        <f t="shared" si="228"/>
        <v>0</v>
      </c>
      <c r="AS61" s="133">
        <f t="shared" si="228"/>
        <v>0</v>
      </c>
      <c r="AT61" s="133">
        <f t="shared" si="228"/>
        <v>0</v>
      </c>
      <c r="AU61" s="133">
        <f t="shared" si="228"/>
        <v>0</v>
      </c>
      <c r="AV61" s="133">
        <f t="shared" si="228"/>
        <v>0</v>
      </c>
      <c r="AW61" s="133">
        <f t="shared" si="228"/>
        <v>0</v>
      </c>
      <c r="AX61" s="133">
        <f t="shared" si="228"/>
        <v>0</v>
      </c>
      <c r="AY61" s="132">
        <f t="shared" si="90"/>
        <v>0</v>
      </c>
      <c r="AZ61" s="133">
        <f t="shared" ref="AZ61:BJ61" si="229">+AY61</f>
        <v>0</v>
      </c>
      <c r="BA61" s="133">
        <f t="shared" si="229"/>
        <v>0</v>
      </c>
      <c r="BB61" s="133">
        <f t="shared" si="229"/>
        <v>0</v>
      </c>
      <c r="BC61" s="133">
        <f t="shared" si="229"/>
        <v>0</v>
      </c>
      <c r="BD61" s="133">
        <f t="shared" si="229"/>
        <v>0</v>
      </c>
      <c r="BE61" s="133">
        <f t="shared" si="229"/>
        <v>0</v>
      </c>
      <c r="BF61" s="133">
        <f t="shared" si="229"/>
        <v>0</v>
      </c>
      <c r="BG61" s="133">
        <f t="shared" si="229"/>
        <v>0</v>
      </c>
      <c r="BH61" s="133">
        <f t="shared" si="229"/>
        <v>0</v>
      </c>
      <c r="BI61" s="133">
        <f t="shared" si="229"/>
        <v>0</v>
      </c>
      <c r="BJ61" s="133">
        <f t="shared" si="229"/>
        <v>0</v>
      </c>
      <c r="BL61" s="128"/>
      <c r="BN61" s="136"/>
    </row>
    <row r="62" spans="1:66" outlineLevel="1" x14ac:dyDescent="0.25">
      <c r="A62" s="101"/>
      <c r="B62" s="33"/>
      <c r="C62" s="132"/>
      <c r="D62" s="133">
        <f t="shared" ref="D62:N62" si="230">+C62</f>
        <v>0</v>
      </c>
      <c r="E62" s="133">
        <f t="shared" si="230"/>
        <v>0</v>
      </c>
      <c r="F62" s="133">
        <f t="shared" si="230"/>
        <v>0</v>
      </c>
      <c r="G62" s="133">
        <f t="shared" si="230"/>
        <v>0</v>
      </c>
      <c r="H62" s="133">
        <f t="shared" si="230"/>
        <v>0</v>
      </c>
      <c r="I62" s="133">
        <f t="shared" si="230"/>
        <v>0</v>
      </c>
      <c r="J62" s="133">
        <f t="shared" si="230"/>
        <v>0</v>
      </c>
      <c r="K62" s="133">
        <f t="shared" si="230"/>
        <v>0</v>
      </c>
      <c r="L62" s="133">
        <f t="shared" si="230"/>
        <v>0</v>
      </c>
      <c r="M62" s="133">
        <f t="shared" si="230"/>
        <v>0</v>
      </c>
      <c r="N62" s="133">
        <f t="shared" si="230"/>
        <v>0</v>
      </c>
      <c r="O62" s="132">
        <f t="shared" si="93"/>
        <v>0</v>
      </c>
      <c r="P62" s="133">
        <f t="shared" ref="P62:Z62" si="231">+O62</f>
        <v>0</v>
      </c>
      <c r="Q62" s="133">
        <f t="shared" si="231"/>
        <v>0</v>
      </c>
      <c r="R62" s="133">
        <f t="shared" si="231"/>
        <v>0</v>
      </c>
      <c r="S62" s="133">
        <f t="shared" si="231"/>
        <v>0</v>
      </c>
      <c r="T62" s="133">
        <f t="shared" si="231"/>
        <v>0</v>
      </c>
      <c r="U62" s="133">
        <f t="shared" si="231"/>
        <v>0</v>
      </c>
      <c r="V62" s="133">
        <f t="shared" si="231"/>
        <v>0</v>
      </c>
      <c r="W62" s="133">
        <f t="shared" si="231"/>
        <v>0</v>
      </c>
      <c r="X62" s="133">
        <f t="shared" si="231"/>
        <v>0</v>
      </c>
      <c r="Y62" s="133">
        <f t="shared" si="231"/>
        <v>0</v>
      </c>
      <c r="Z62" s="133">
        <f t="shared" si="231"/>
        <v>0</v>
      </c>
      <c r="AA62" s="132">
        <f t="shared" si="86"/>
        <v>0</v>
      </c>
      <c r="AB62" s="133">
        <f t="shared" ref="AB62:AL62" si="232">+AA62</f>
        <v>0</v>
      </c>
      <c r="AC62" s="133">
        <f t="shared" si="232"/>
        <v>0</v>
      </c>
      <c r="AD62" s="133">
        <f t="shared" si="232"/>
        <v>0</v>
      </c>
      <c r="AE62" s="133">
        <f t="shared" si="232"/>
        <v>0</v>
      </c>
      <c r="AF62" s="133">
        <f t="shared" si="232"/>
        <v>0</v>
      </c>
      <c r="AG62" s="133">
        <f t="shared" si="232"/>
        <v>0</v>
      </c>
      <c r="AH62" s="133">
        <f t="shared" si="232"/>
        <v>0</v>
      </c>
      <c r="AI62" s="133">
        <f t="shared" si="232"/>
        <v>0</v>
      </c>
      <c r="AJ62" s="133">
        <f t="shared" si="232"/>
        <v>0</v>
      </c>
      <c r="AK62" s="133">
        <f t="shared" si="232"/>
        <v>0</v>
      </c>
      <c r="AL62" s="133">
        <f t="shared" si="232"/>
        <v>0</v>
      </c>
      <c r="AM62" s="132">
        <f t="shared" si="88"/>
        <v>0</v>
      </c>
      <c r="AN62" s="133">
        <f t="shared" ref="AN62:AX62" si="233">+AM62</f>
        <v>0</v>
      </c>
      <c r="AO62" s="133">
        <f t="shared" si="233"/>
        <v>0</v>
      </c>
      <c r="AP62" s="133">
        <f t="shared" si="233"/>
        <v>0</v>
      </c>
      <c r="AQ62" s="133">
        <f t="shared" si="233"/>
        <v>0</v>
      </c>
      <c r="AR62" s="133">
        <f t="shared" si="233"/>
        <v>0</v>
      </c>
      <c r="AS62" s="133">
        <f t="shared" si="233"/>
        <v>0</v>
      </c>
      <c r="AT62" s="133">
        <f t="shared" si="233"/>
        <v>0</v>
      </c>
      <c r="AU62" s="133">
        <f t="shared" si="233"/>
        <v>0</v>
      </c>
      <c r="AV62" s="133">
        <f t="shared" si="233"/>
        <v>0</v>
      </c>
      <c r="AW62" s="133">
        <f t="shared" si="233"/>
        <v>0</v>
      </c>
      <c r="AX62" s="133">
        <f t="shared" si="233"/>
        <v>0</v>
      </c>
      <c r="AY62" s="132">
        <f t="shared" si="90"/>
        <v>0</v>
      </c>
      <c r="AZ62" s="133">
        <f t="shared" ref="AZ62:BJ62" si="234">+AY62</f>
        <v>0</v>
      </c>
      <c r="BA62" s="133">
        <f t="shared" si="234"/>
        <v>0</v>
      </c>
      <c r="BB62" s="133">
        <f t="shared" si="234"/>
        <v>0</v>
      </c>
      <c r="BC62" s="133">
        <f t="shared" si="234"/>
        <v>0</v>
      </c>
      <c r="BD62" s="133">
        <f t="shared" si="234"/>
        <v>0</v>
      </c>
      <c r="BE62" s="133">
        <f t="shared" si="234"/>
        <v>0</v>
      </c>
      <c r="BF62" s="133">
        <f t="shared" si="234"/>
        <v>0</v>
      </c>
      <c r="BG62" s="133">
        <f t="shared" si="234"/>
        <v>0</v>
      </c>
      <c r="BH62" s="133">
        <f t="shared" si="234"/>
        <v>0</v>
      </c>
      <c r="BI62" s="133">
        <f t="shared" si="234"/>
        <v>0</v>
      </c>
      <c r="BJ62" s="133">
        <f t="shared" si="234"/>
        <v>0</v>
      </c>
      <c r="BL62" s="128"/>
      <c r="BN62" s="136"/>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35">+C32</f>
        <v>January 2024</v>
      </c>
      <c r="D65" s="5" t="str">
        <f t="shared" si="235"/>
        <v>February 2024</v>
      </c>
      <c r="E65" s="5" t="str">
        <f t="shared" si="235"/>
        <v>March 2024</v>
      </c>
      <c r="F65" s="5" t="str">
        <f t="shared" si="235"/>
        <v>April 2024</v>
      </c>
      <c r="G65" s="5" t="str">
        <f t="shared" si="235"/>
        <v>May 2024</v>
      </c>
      <c r="H65" s="5" t="str">
        <f t="shared" si="235"/>
        <v>June 2024</v>
      </c>
      <c r="I65" s="5" t="str">
        <f t="shared" si="235"/>
        <v>July 2024</v>
      </c>
      <c r="J65" s="5" t="str">
        <f t="shared" si="235"/>
        <v>August 2024</v>
      </c>
      <c r="K65" s="5" t="str">
        <f t="shared" si="235"/>
        <v>September 2024</v>
      </c>
      <c r="L65" s="5" t="str">
        <f t="shared" si="235"/>
        <v>October 2024</v>
      </c>
      <c r="M65" s="5" t="str">
        <f t="shared" si="235"/>
        <v>November 2024</v>
      </c>
      <c r="N65" s="5" t="str">
        <f t="shared" si="235"/>
        <v>December 2024</v>
      </c>
      <c r="O65" s="5" t="str">
        <f t="shared" si="235"/>
        <v>January 2025</v>
      </c>
      <c r="P65" s="5" t="str">
        <f t="shared" si="235"/>
        <v>February 2025</v>
      </c>
      <c r="Q65" s="5" t="str">
        <f t="shared" si="235"/>
        <v>March 2025</v>
      </c>
      <c r="R65" s="5" t="str">
        <f t="shared" si="235"/>
        <v>April 2025</v>
      </c>
      <c r="S65" s="5" t="str">
        <f t="shared" si="235"/>
        <v>May 2025</v>
      </c>
      <c r="T65" s="5" t="str">
        <f t="shared" si="235"/>
        <v>June 2025</v>
      </c>
      <c r="U65" s="5" t="str">
        <f t="shared" si="235"/>
        <v>July 2025</v>
      </c>
      <c r="V65" s="5" t="str">
        <f t="shared" si="235"/>
        <v>August 2025</v>
      </c>
      <c r="W65" s="5" t="str">
        <f t="shared" si="235"/>
        <v>September 2025</v>
      </c>
      <c r="X65" s="5" t="str">
        <f t="shared" si="235"/>
        <v>October 2025</v>
      </c>
      <c r="Y65" s="5" t="str">
        <f t="shared" si="235"/>
        <v>November 2025</v>
      </c>
      <c r="Z65" s="5" t="str">
        <f t="shared" si="235"/>
        <v>December 2025</v>
      </c>
      <c r="AA65" s="5" t="str">
        <f t="shared" si="235"/>
        <v>January 2026</v>
      </c>
      <c r="AB65" s="5" t="str">
        <f t="shared" si="235"/>
        <v>February 2026</v>
      </c>
      <c r="AC65" s="5" t="str">
        <f t="shared" si="235"/>
        <v>March 2026</v>
      </c>
      <c r="AD65" s="5" t="str">
        <f t="shared" si="235"/>
        <v>April 2026</v>
      </c>
      <c r="AE65" s="5" t="str">
        <f t="shared" si="235"/>
        <v>May 2026</v>
      </c>
      <c r="AF65" s="5" t="str">
        <f t="shared" si="235"/>
        <v>June 2026</v>
      </c>
      <c r="AG65" s="5" t="str">
        <f t="shared" si="235"/>
        <v>July 2026</v>
      </c>
      <c r="AH65" s="5" t="str">
        <f t="shared" si="235"/>
        <v>August 2026</v>
      </c>
      <c r="AI65" s="5" t="str">
        <f t="shared" si="235"/>
        <v>September 2026</v>
      </c>
      <c r="AJ65" s="5" t="str">
        <f t="shared" si="235"/>
        <v>October 2026</v>
      </c>
      <c r="AK65" s="5" t="str">
        <f t="shared" si="235"/>
        <v>November 2026</v>
      </c>
      <c r="AL65" s="5" t="str">
        <f t="shared" si="23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101" t="s">
        <v>57</v>
      </c>
      <c r="B66" s="33" t="s">
        <v>113</v>
      </c>
      <c r="C66" s="134">
        <v>-6.1</v>
      </c>
      <c r="D66" s="135">
        <f>+C66</f>
        <v>-6.1</v>
      </c>
      <c r="E66" s="135">
        <f t="shared" ref="E66:L71" si="236">+D66</f>
        <v>-6.1</v>
      </c>
      <c r="F66" s="135">
        <f t="shared" si="236"/>
        <v>-6.1</v>
      </c>
      <c r="G66" s="135">
        <f t="shared" si="236"/>
        <v>-6.1</v>
      </c>
      <c r="H66" s="135">
        <f t="shared" si="236"/>
        <v>-6.1</v>
      </c>
      <c r="I66" s="135">
        <f t="shared" si="236"/>
        <v>-6.1</v>
      </c>
      <c r="J66" s="135">
        <f t="shared" si="236"/>
        <v>-6.1</v>
      </c>
      <c r="K66" s="135">
        <f t="shared" si="236"/>
        <v>-6.1</v>
      </c>
      <c r="L66" s="135">
        <f t="shared" si="236"/>
        <v>-6.1</v>
      </c>
      <c r="M66" s="135">
        <f t="shared" ref="M66:N71" si="237">+L66</f>
        <v>-6.1</v>
      </c>
      <c r="N66" s="135">
        <f t="shared" si="237"/>
        <v>-6.1</v>
      </c>
      <c r="O66" s="132">
        <f t="shared" ref="O66:O69" si="238">N66</f>
        <v>-6.1</v>
      </c>
      <c r="P66" s="134">
        <v>-7</v>
      </c>
      <c r="Q66" s="133">
        <f t="shared" ref="Q66:Q73" si="239">+P66</f>
        <v>-7</v>
      </c>
      <c r="R66" s="133">
        <f t="shared" ref="R66:R67" si="240">+Q66</f>
        <v>-7</v>
      </c>
      <c r="S66" s="133">
        <f t="shared" ref="S66:S67" si="241">+R66</f>
        <v>-7</v>
      </c>
      <c r="T66" s="133">
        <f t="shared" ref="T66:T67" si="242">+S66</f>
        <v>-7</v>
      </c>
      <c r="U66" s="133">
        <f t="shared" ref="U66:U67" si="243">+T66</f>
        <v>-7</v>
      </c>
      <c r="V66" s="133">
        <f t="shared" ref="V66:V67" si="244">+U66</f>
        <v>-7</v>
      </c>
      <c r="W66" s="133">
        <f t="shared" ref="W66" si="245">+V66</f>
        <v>-7</v>
      </c>
      <c r="X66" s="133">
        <f t="shared" ref="X66" si="246">+W66</f>
        <v>-7</v>
      </c>
      <c r="Y66" s="133">
        <f t="shared" ref="Y66" si="247">+X66</f>
        <v>-7</v>
      </c>
      <c r="Z66" s="133">
        <f t="shared" ref="Z66" si="248">+Y66</f>
        <v>-7</v>
      </c>
      <c r="AA66" s="132">
        <f>Z66</f>
        <v>-7</v>
      </c>
      <c r="AB66" s="135">
        <f>+AA66</f>
        <v>-7</v>
      </c>
      <c r="AC66" s="135">
        <f t="shared" ref="AC66:AJ72" si="249">+AB66</f>
        <v>-7</v>
      </c>
      <c r="AD66" s="135">
        <f t="shared" si="249"/>
        <v>-7</v>
      </c>
      <c r="AE66" s="135">
        <f t="shared" si="249"/>
        <v>-7</v>
      </c>
      <c r="AF66" s="135">
        <f t="shared" si="249"/>
        <v>-7</v>
      </c>
      <c r="AG66" s="135">
        <f t="shared" si="249"/>
        <v>-7</v>
      </c>
      <c r="AH66" s="135">
        <f t="shared" si="249"/>
        <v>-7</v>
      </c>
      <c r="AI66" s="135">
        <f t="shared" si="249"/>
        <v>-7</v>
      </c>
      <c r="AJ66" s="135">
        <f t="shared" si="249"/>
        <v>-7</v>
      </c>
      <c r="AK66" s="135">
        <f t="shared" ref="AK66:AL71" si="250">+AJ66</f>
        <v>-7</v>
      </c>
      <c r="AL66" s="135">
        <f t="shared" si="250"/>
        <v>-7</v>
      </c>
      <c r="AM66" s="134">
        <f t="shared" ref="AM66:AM95" si="251">AL66</f>
        <v>-7</v>
      </c>
      <c r="AN66" s="135">
        <f t="shared" ref="AN66:AN95" si="252">+AM66</f>
        <v>-7</v>
      </c>
      <c r="AO66" s="135">
        <f t="shared" ref="AO66:AO95" si="253">+AN66</f>
        <v>-7</v>
      </c>
      <c r="AP66" s="135">
        <f t="shared" ref="AP66:AP95" si="254">+AO66</f>
        <v>-7</v>
      </c>
      <c r="AQ66" s="135">
        <f t="shared" ref="AQ66:AQ95" si="255">+AP66</f>
        <v>-7</v>
      </c>
      <c r="AR66" s="135">
        <f t="shared" ref="AR66:AR95" si="256">+AQ66</f>
        <v>-7</v>
      </c>
      <c r="AS66" s="135">
        <f t="shared" ref="AS66:AS95" si="257">+AR66</f>
        <v>-7</v>
      </c>
      <c r="AT66" s="135">
        <f t="shared" ref="AT66:AT95" si="258">+AS66</f>
        <v>-7</v>
      </c>
      <c r="AU66" s="135">
        <f t="shared" ref="AU66:AU95" si="259">+AT66</f>
        <v>-7</v>
      </c>
      <c r="AV66" s="135">
        <f t="shared" ref="AV66:AV95" si="260">+AU66</f>
        <v>-7</v>
      </c>
      <c r="AW66" s="135">
        <f t="shared" ref="AW66:AW95" si="261">+AV66</f>
        <v>-7</v>
      </c>
      <c r="AX66" s="135">
        <f t="shared" ref="AX66:AX95" si="262">+AW66</f>
        <v>-7</v>
      </c>
      <c r="AY66" s="134">
        <f t="shared" ref="AY66:AY95" si="263">AX66</f>
        <v>-7</v>
      </c>
      <c r="AZ66" s="135">
        <f t="shared" ref="AZ66:AZ95" si="264">+AY66</f>
        <v>-7</v>
      </c>
      <c r="BA66" s="135">
        <f t="shared" ref="BA66:BA95" si="265">+AZ66</f>
        <v>-7</v>
      </c>
      <c r="BB66" s="135">
        <f t="shared" ref="BB66:BB95" si="266">+BA66</f>
        <v>-7</v>
      </c>
      <c r="BC66" s="135">
        <f t="shared" ref="BC66:BC95" si="267">+BB66</f>
        <v>-7</v>
      </c>
      <c r="BD66" s="135">
        <f t="shared" ref="BD66:BD95" si="268">+BC66</f>
        <v>-7</v>
      </c>
      <c r="BE66" s="135">
        <f t="shared" ref="BE66:BE95" si="269">+BD66</f>
        <v>-7</v>
      </c>
      <c r="BF66" s="135">
        <f t="shared" ref="BF66:BF95" si="270">+BE66</f>
        <v>-7</v>
      </c>
      <c r="BG66" s="135">
        <f t="shared" ref="BG66:BG95" si="271">+BF66</f>
        <v>-7</v>
      </c>
      <c r="BH66" s="135">
        <f t="shared" ref="BH66:BH95" si="272">+BG66</f>
        <v>-7</v>
      </c>
      <c r="BI66" s="135">
        <f t="shared" ref="BI66:BI95" si="273">+BH66</f>
        <v>-7</v>
      </c>
      <c r="BJ66" s="135">
        <f t="shared" ref="BJ66:BJ95" si="274">+BI66</f>
        <v>-7</v>
      </c>
      <c r="BL66" s="128"/>
      <c r="BN66" s="136"/>
    </row>
    <row r="67" spans="1:66" x14ac:dyDescent="0.25">
      <c r="A67" s="101" t="s">
        <v>195</v>
      </c>
      <c r="B67" s="33" t="s">
        <v>29</v>
      </c>
      <c r="C67" s="134">
        <v>0.28599999999999998</v>
      </c>
      <c r="D67" s="135">
        <f t="shared" ref="D67:D93" si="275">+C67</f>
        <v>0.28599999999999998</v>
      </c>
      <c r="E67" s="135">
        <f t="shared" si="236"/>
        <v>0.28599999999999998</v>
      </c>
      <c r="F67" s="135">
        <f t="shared" si="236"/>
        <v>0.28599999999999998</v>
      </c>
      <c r="G67" s="135">
        <f t="shared" si="236"/>
        <v>0.28599999999999998</v>
      </c>
      <c r="H67" s="135">
        <f t="shared" si="236"/>
        <v>0.28599999999999998</v>
      </c>
      <c r="I67" s="135">
        <f t="shared" si="236"/>
        <v>0.28599999999999998</v>
      </c>
      <c r="J67" s="135">
        <f t="shared" si="236"/>
        <v>0.28599999999999998</v>
      </c>
      <c r="K67" s="135">
        <f t="shared" si="236"/>
        <v>0.28599999999999998</v>
      </c>
      <c r="L67" s="135">
        <f t="shared" si="236"/>
        <v>0.28599999999999998</v>
      </c>
      <c r="M67" s="135">
        <f t="shared" si="237"/>
        <v>0.28599999999999998</v>
      </c>
      <c r="N67" s="135">
        <f t="shared" si="237"/>
        <v>0.28599999999999998</v>
      </c>
      <c r="O67" s="132">
        <f t="shared" si="238"/>
        <v>0.28599999999999998</v>
      </c>
      <c r="P67" s="132">
        <v>0.33300000000000002</v>
      </c>
      <c r="Q67" s="133">
        <f t="shared" si="239"/>
        <v>0.33300000000000002</v>
      </c>
      <c r="R67" s="133">
        <f t="shared" si="240"/>
        <v>0.33300000000000002</v>
      </c>
      <c r="S67" s="133">
        <f t="shared" si="241"/>
        <v>0.33300000000000002</v>
      </c>
      <c r="T67" s="133">
        <f t="shared" si="242"/>
        <v>0.33300000000000002</v>
      </c>
      <c r="U67" s="133">
        <f t="shared" si="243"/>
        <v>0.33300000000000002</v>
      </c>
      <c r="V67" s="133">
        <f t="shared" si="244"/>
        <v>0.33300000000000002</v>
      </c>
      <c r="W67" s="134">
        <v>0</v>
      </c>
      <c r="X67" s="135">
        <f t="shared" ref="R67:X81" si="276">+W67</f>
        <v>0</v>
      </c>
      <c r="Y67" s="135">
        <f t="shared" ref="Y67:Z72" si="277">+X67</f>
        <v>0</v>
      </c>
      <c r="Z67" s="135">
        <f t="shared" si="277"/>
        <v>0</v>
      </c>
      <c r="AA67" s="132">
        <f t="shared" ref="AA67:AA95" si="278">Z67</f>
        <v>0</v>
      </c>
      <c r="AB67" s="135">
        <f t="shared" ref="AB67:AB95" si="279">+AA67</f>
        <v>0</v>
      </c>
      <c r="AC67" s="135">
        <f t="shared" si="249"/>
        <v>0</v>
      </c>
      <c r="AD67" s="135">
        <f t="shared" si="249"/>
        <v>0</v>
      </c>
      <c r="AE67" s="135">
        <f t="shared" si="249"/>
        <v>0</v>
      </c>
      <c r="AF67" s="135">
        <f t="shared" si="249"/>
        <v>0</v>
      </c>
      <c r="AG67" s="135">
        <f t="shared" si="249"/>
        <v>0</v>
      </c>
      <c r="AH67" s="135">
        <f t="shared" si="249"/>
        <v>0</v>
      </c>
      <c r="AI67" s="135">
        <f t="shared" si="249"/>
        <v>0</v>
      </c>
      <c r="AJ67" s="135">
        <f t="shared" si="249"/>
        <v>0</v>
      </c>
      <c r="AK67" s="135">
        <f t="shared" si="250"/>
        <v>0</v>
      </c>
      <c r="AL67" s="135">
        <f t="shared" si="250"/>
        <v>0</v>
      </c>
      <c r="AM67" s="134">
        <f t="shared" si="251"/>
        <v>0</v>
      </c>
      <c r="AN67" s="135">
        <f t="shared" si="252"/>
        <v>0</v>
      </c>
      <c r="AO67" s="135">
        <f t="shared" si="253"/>
        <v>0</v>
      </c>
      <c r="AP67" s="135">
        <f t="shared" si="254"/>
        <v>0</v>
      </c>
      <c r="AQ67" s="135">
        <f t="shared" si="255"/>
        <v>0</v>
      </c>
      <c r="AR67" s="135">
        <f t="shared" si="256"/>
        <v>0</v>
      </c>
      <c r="AS67" s="135">
        <f t="shared" si="257"/>
        <v>0</v>
      </c>
      <c r="AT67" s="135">
        <f t="shared" si="258"/>
        <v>0</v>
      </c>
      <c r="AU67" s="135">
        <f t="shared" si="259"/>
        <v>0</v>
      </c>
      <c r="AV67" s="135">
        <f t="shared" si="260"/>
        <v>0</v>
      </c>
      <c r="AW67" s="135">
        <f t="shared" si="261"/>
        <v>0</v>
      </c>
      <c r="AX67" s="135">
        <f t="shared" si="262"/>
        <v>0</v>
      </c>
      <c r="AY67" s="134">
        <f t="shared" si="263"/>
        <v>0</v>
      </c>
      <c r="AZ67" s="135">
        <f t="shared" si="264"/>
        <v>0</v>
      </c>
      <c r="BA67" s="135">
        <f t="shared" si="265"/>
        <v>0</v>
      </c>
      <c r="BB67" s="135">
        <f t="shared" si="266"/>
        <v>0</v>
      </c>
      <c r="BC67" s="135">
        <f t="shared" si="267"/>
        <v>0</v>
      </c>
      <c r="BD67" s="135">
        <f t="shared" si="268"/>
        <v>0</v>
      </c>
      <c r="BE67" s="135">
        <f t="shared" si="269"/>
        <v>0</v>
      </c>
      <c r="BF67" s="135">
        <f t="shared" si="270"/>
        <v>0</v>
      </c>
      <c r="BG67" s="135">
        <f t="shared" si="271"/>
        <v>0</v>
      </c>
      <c r="BH67" s="135">
        <f t="shared" si="272"/>
        <v>0</v>
      </c>
      <c r="BI67" s="135">
        <f t="shared" si="273"/>
        <v>0</v>
      </c>
      <c r="BJ67" s="135">
        <f t="shared" si="274"/>
        <v>0</v>
      </c>
      <c r="BL67" s="128"/>
      <c r="BN67" s="136"/>
    </row>
    <row r="68" spans="1:66" x14ac:dyDescent="0.25">
      <c r="A68" s="101" t="s">
        <v>197</v>
      </c>
      <c r="B68" s="33" t="s">
        <v>113</v>
      </c>
      <c r="C68" s="134">
        <v>1.58</v>
      </c>
      <c r="D68" s="135">
        <f t="shared" si="275"/>
        <v>1.58</v>
      </c>
      <c r="E68" s="134">
        <v>1.28</v>
      </c>
      <c r="F68" s="135">
        <f t="shared" si="236"/>
        <v>1.28</v>
      </c>
      <c r="G68" s="135">
        <f t="shared" si="236"/>
        <v>1.28</v>
      </c>
      <c r="H68" s="135">
        <f t="shared" si="236"/>
        <v>1.28</v>
      </c>
      <c r="I68" s="135">
        <f t="shared" si="236"/>
        <v>1.28</v>
      </c>
      <c r="J68" s="135">
        <f t="shared" si="236"/>
        <v>1.28</v>
      </c>
      <c r="K68" s="135">
        <f t="shared" si="236"/>
        <v>1.28</v>
      </c>
      <c r="L68" s="135">
        <f t="shared" si="236"/>
        <v>1.28</v>
      </c>
      <c r="M68" s="135">
        <f t="shared" si="237"/>
        <v>1.28</v>
      </c>
      <c r="N68" s="135">
        <f t="shared" si="237"/>
        <v>1.28</v>
      </c>
      <c r="O68" s="132">
        <f t="shared" si="238"/>
        <v>1.28</v>
      </c>
      <c r="P68" s="133">
        <f t="shared" ref="P68:P73" si="280">+O68</f>
        <v>1.28</v>
      </c>
      <c r="Q68" s="133">
        <f t="shared" si="239"/>
        <v>1.28</v>
      </c>
      <c r="R68" s="133">
        <f t="shared" si="276"/>
        <v>1.28</v>
      </c>
      <c r="S68" s="133">
        <f t="shared" si="276"/>
        <v>1.28</v>
      </c>
      <c r="T68" s="135">
        <f t="shared" si="276"/>
        <v>1.28</v>
      </c>
      <c r="U68" s="135">
        <f t="shared" si="276"/>
        <v>1.28</v>
      </c>
      <c r="V68" s="135">
        <f t="shared" si="276"/>
        <v>1.28</v>
      </c>
      <c r="W68" s="135">
        <f t="shared" si="276"/>
        <v>1.28</v>
      </c>
      <c r="X68" s="135">
        <f t="shared" si="276"/>
        <v>1.28</v>
      </c>
      <c r="Y68" s="135">
        <f t="shared" si="277"/>
        <v>1.28</v>
      </c>
      <c r="Z68" s="135">
        <f t="shared" si="277"/>
        <v>1.28</v>
      </c>
      <c r="AA68" s="132">
        <f t="shared" si="278"/>
        <v>1.28</v>
      </c>
      <c r="AB68" s="135">
        <f t="shared" si="279"/>
        <v>1.28</v>
      </c>
      <c r="AC68" s="135">
        <f t="shared" si="249"/>
        <v>1.28</v>
      </c>
      <c r="AD68" s="135">
        <f t="shared" si="249"/>
        <v>1.28</v>
      </c>
      <c r="AE68" s="135">
        <f t="shared" si="249"/>
        <v>1.28</v>
      </c>
      <c r="AF68" s="135">
        <f t="shared" si="249"/>
        <v>1.28</v>
      </c>
      <c r="AG68" s="135">
        <f t="shared" si="249"/>
        <v>1.28</v>
      </c>
      <c r="AH68" s="135">
        <f t="shared" si="249"/>
        <v>1.28</v>
      </c>
      <c r="AI68" s="135">
        <f t="shared" si="249"/>
        <v>1.28</v>
      </c>
      <c r="AJ68" s="135">
        <f t="shared" si="249"/>
        <v>1.28</v>
      </c>
      <c r="AK68" s="135">
        <f t="shared" si="250"/>
        <v>1.28</v>
      </c>
      <c r="AL68" s="135">
        <f t="shared" si="250"/>
        <v>1.28</v>
      </c>
      <c r="AM68" s="134">
        <f t="shared" si="251"/>
        <v>1.28</v>
      </c>
      <c r="AN68" s="135">
        <f t="shared" si="252"/>
        <v>1.28</v>
      </c>
      <c r="AO68" s="135">
        <f t="shared" si="253"/>
        <v>1.28</v>
      </c>
      <c r="AP68" s="135">
        <f t="shared" si="254"/>
        <v>1.28</v>
      </c>
      <c r="AQ68" s="135">
        <f t="shared" si="255"/>
        <v>1.28</v>
      </c>
      <c r="AR68" s="135">
        <f t="shared" si="256"/>
        <v>1.28</v>
      </c>
      <c r="AS68" s="135">
        <f t="shared" si="257"/>
        <v>1.28</v>
      </c>
      <c r="AT68" s="135">
        <f t="shared" si="258"/>
        <v>1.28</v>
      </c>
      <c r="AU68" s="135">
        <f t="shared" si="259"/>
        <v>1.28</v>
      </c>
      <c r="AV68" s="135">
        <f t="shared" si="260"/>
        <v>1.28</v>
      </c>
      <c r="AW68" s="135">
        <f t="shared" si="261"/>
        <v>1.28</v>
      </c>
      <c r="AX68" s="135">
        <f t="shared" si="262"/>
        <v>1.28</v>
      </c>
      <c r="AY68" s="134">
        <f t="shared" si="263"/>
        <v>1.28</v>
      </c>
      <c r="AZ68" s="135">
        <f t="shared" si="264"/>
        <v>1.28</v>
      </c>
      <c r="BA68" s="135">
        <f t="shared" si="265"/>
        <v>1.28</v>
      </c>
      <c r="BB68" s="135">
        <f t="shared" si="266"/>
        <v>1.28</v>
      </c>
      <c r="BC68" s="135">
        <f t="shared" si="267"/>
        <v>1.28</v>
      </c>
      <c r="BD68" s="135">
        <f t="shared" si="268"/>
        <v>1.28</v>
      </c>
      <c r="BE68" s="135">
        <f t="shared" si="269"/>
        <v>1.28</v>
      </c>
      <c r="BF68" s="135">
        <f t="shared" si="270"/>
        <v>1.28</v>
      </c>
      <c r="BG68" s="135">
        <f t="shared" si="271"/>
        <v>1.28</v>
      </c>
      <c r="BH68" s="135">
        <f t="shared" si="272"/>
        <v>1.28</v>
      </c>
      <c r="BI68" s="135">
        <f t="shared" si="273"/>
        <v>1.28</v>
      </c>
      <c r="BJ68" s="135">
        <f t="shared" si="274"/>
        <v>1.28</v>
      </c>
      <c r="BL68" s="128"/>
      <c r="BN68" s="136"/>
    </row>
    <row r="69" spans="1:66" x14ac:dyDescent="0.25">
      <c r="A69" s="101" t="s">
        <v>198</v>
      </c>
      <c r="B69" s="33" t="s">
        <v>29</v>
      </c>
      <c r="C69" s="134">
        <v>1.4924862717149748E-2</v>
      </c>
      <c r="D69" s="135">
        <f t="shared" si="275"/>
        <v>1.4924862717149748E-2</v>
      </c>
      <c r="E69" s="135">
        <f t="shared" ref="E69:E95" si="281">+D69</f>
        <v>1.4924862717149748E-2</v>
      </c>
      <c r="F69" s="135">
        <f t="shared" si="236"/>
        <v>1.4924862717149748E-2</v>
      </c>
      <c r="G69" s="135">
        <f t="shared" si="236"/>
        <v>1.4924862717149748E-2</v>
      </c>
      <c r="H69" s="135">
        <f t="shared" si="236"/>
        <v>1.4924862717149748E-2</v>
      </c>
      <c r="I69" s="135">
        <f t="shared" si="236"/>
        <v>1.4924862717149748E-2</v>
      </c>
      <c r="J69" s="134">
        <v>0</v>
      </c>
      <c r="K69" s="135">
        <f t="shared" si="236"/>
        <v>0</v>
      </c>
      <c r="L69" s="135">
        <f t="shared" si="236"/>
        <v>0</v>
      </c>
      <c r="M69" s="135">
        <f t="shared" si="237"/>
        <v>0</v>
      </c>
      <c r="N69" s="135">
        <f t="shared" si="237"/>
        <v>0</v>
      </c>
      <c r="O69" s="132">
        <f t="shared" si="238"/>
        <v>0</v>
      </c>
      <c r="P69" s="133">
        <f t="shared" si="280"/>
        <v>0</v>
      </c>
      <c r="Q69" s="133">
        <f t="shared" si="239"/>
        <v>0</v>
      </c>
      <c r="R69" s="133">
        <f t="shared" si="276"/>
        <v>0</v>
      </c>
      <c r="S69" s="133">
        <f t="shared" si="276"/>
        <v>0</v>
      </c>
      <c r="T69" s="135">
        <f t="shared" si="276"/>
        <v>0</v>
      </c>
      <c r="U69" s="135">
        <f t="shared" si="276"/>
        <v>0</v>
      </c>
      <c r="V69" s="135">
        <f t="shared" si="276"/>
        <v>0</v>
      </c>
      <c r="W69" s="135">
        <f t="shared" si="276"/>
        <v>0</v>
      </c>
      <c r="X69" s="135">
        <f t="shared" si="276"/>
        <v>0</v>
      </c>
      <c r="Y69" s="135">
        <f t="shared" si="277"/>
        <v>0</v>
      </c>
      <c r="Z69" s="135">
        <f t="shared" si="277"/>
        <v>0</v>
      </c>
      <c r="AA69" s="132">
        <f t="shared" si="278"/>
        <v>0</v>
      </c>
      <c r="AB69" s="135">
        <f t="shared" si="279"/>
        <v>0</v>
      </c>
      <c r="AC69" s="135">
        <f t="shared" si="249"/>
        <v>0</v>
      </c>
      <c r="AD69" s="135">
        <f t="shared" si="249"/>
        <v>0</v>
      </c>
      <c r="AE69" s="135">
        <f t="shared" si="249"/>
        <v>0</v>
      </c>
      <c r="AF69" s="135">
        <f t="shared" si="249"/>
        <v>0</v>
      </c>
      <c r="AG69" s="135">
        <f t="shared" si="249"/>
        <v>0</v>
      </c>
      <c r="AH69" s="135">
        <f t="shared" si="249"/>
        <v>0</v>
      </c>
      <c r="AI69" s="135">
        <f t="shared" si="249"/>
        <v>0</v>
      </c>
      <c r="AJ69" s="135">
        <f t="shared" si="249"/>
        <v>0</v>
      </c>
      <c r="AK69" s="135">
        <f t="shared" si="250"/>
        <v>0</v>
      </c>
      <c r="AL69" s="135">
        <f t="shared" si="250"/>
        <v>0</v>
      </c>
      <c r="AM69" s="134">
        <f t="shared" si="251"/>
        <v>0</v>
      </c>
      <c r="AN69" s="135">
        <f t="shared" si="252"/>
        <v>0</v>
      </c>
      <c r="AO69" s="135">
        <f t="shared" si="253"/>
        <v>0</v>
      </c>
      <c r="AP69" s="135">
        <f t="shared" si="254"/>
        <v>0</v>
      </c>
      <c r="AQ69" s="135">
        <f t="shared" si="255"/>
        <v>0</v>
      </c>
      <c r="AR69" s="135">
        <f t="shared" si="256"/>
        <v>0</v>
      </c>
      <c r="AS69" s="135">
        <f t="shared" si="257"/>
        <v>0</v>
      </c>
      <c r="AT69" s="135">
        <f t="shared" si="258"/>
        <v>0</v>
      </c>
      <c r="AU69" s="135">
        <f t="shared" si="259"/>
        <v>0</v>
      </c>
      <c r="AV69" s="135">
        <f t="shared" si="260"/>
        <v>0</v>
      </c>
      <c r="AW69" s="135">
        <f t="shared" si="261"/>
        <v>0</v>
      </c>
      <c r="AX69" s="135">
        <f t="shared" si="262"/>
        <v>0</v>
      </c>
      <c r="AY69" s="134">
        <f t="shared" si="263"/>
        <v>0</v>
      </c>
      <c r="AZ69" s="135">
        <f t="shared" si="264"/>
        <v>0</v>
      </c>
      <c r="BA69" s="135">
        <f t="shared" si="265"/>
        <v>0</v>
      </c>
      <c r="BB69" s="135">
        <f t="shared" si="266"/>
        <v>0</v>
      </c>
      <c r="BC69" s="135">
        <f t="shared" si="267"/>
        <v>0</v>
      </c>
      <c r="BD69" s="135">
        <f t="shared" si="268"/>
        <v>0</v>
      </c>
      <c r="BE69" s="135">
        <f t="shared" si="269"/>
        <v>0</v>
      </c>
      <c r="BF69" s="135">
        <f t="shared" si="270"/>
        <v>0</v>
      </c>
      <c r="BG69" s="135">
        <f t="shared" si="271"/>
        <v>0</v>
      </c>
      <c r="BH69" s="135">
        <f t="shared" si="272"/>
        <v>0</v>
      </c>
      <c r="BI69" s="135">
        <f t="shared" si="273"/>
        <v>0</v>
      </c>
      <c r="BJ69" s="135">
        <f t="shared" si="274"/>
        <v>0</v>
      </c>
      <c r="BL69" s="128"/>
      <c r="BN69" s="136"/>
    </row>
    <row r="70" spans="1:66" x14ac:dyDescent="0.25">
      <c r="A70" s="101" t="s">
        <v>224</v>
      </c>
      <c r="B70" s="33" t="s">
        <v>29</v>
      </c>
      <c r="C70" s="137">
        <v>6.9999999999999999E-4</v>
      </c>
      <c r="D70" s="137">
        <v>0</v>
      </c>
      <c r="E70" s="138">
        <f t="shared" si="281"/>
        <v>0</v>
      </c>
      <c r="F70" s="138">
        <f t="shared" si="236"/>
        <v>0</v>
      </c>
      <c r="G70" s="138">
        <f t="shared" si="236"/>
        <v>0</v>
      </c>
      <c r="H70" s="138">
        <f t="shared" si="236"/>
        <v>0</v>
      </c>
      <c r="I70" s="138">
        <f t="shared" si="236"/>
        <v>0</v>
      </c>
      <c r="J70" s="138">
        <f t="shared" ref="J70:J71" si="282">+I70</f>
        <v>0</v>
      </c>
      <c r="K70" s="138">
        <f t="shared" si="236"/>
        <v>0</v>
      </c>
      <c r="L70" s="138">
        <f t="shared" si="236"/>
        <v>0</v>
      </c>
      <c r="M70" s="138">
        <f t="shared" si="237"/>
        <v>0</v>
      </c>
      <c r="N70" s="138">
        <f t="shared" si="237"/>
        <v>0</v>
      </c>
      <c r="O70" s="137">
        <v>0</v>
      </c>
      <c r="P70" s="138">
        <f t="shared" si="280"/>
        <v>0</v>
      </c>
      <c r="Q70" s="138">
        <f t="shared" si="239"/>
        <v>0</v>
      </c>
      <c r="R70" s="138">
        <f t="shared" si="276"/>
        <v>0</v>
      </c>
      <c r="S70" s="138">
        <f t="shared" si="276"/>
        <v>0</v>
      </c>
      <c r="T70" s="138">
        <f t="shared" si="276"/>
        <v>0</v>
      </c>
      <c r="U70" s="138">
        <f t="shared" si="276"/>
        <v>0</v>
      </c>
      <c r="V70" s="138">
        <f t="shared" si="276"/>
        <v>0</v>
      </c>
      <c r="W70" s="138">
        <f t="shared" si="276"/>
        <v>0</v>
      </c>
      <c r="X70" s="138">
        <f t="shared" si="276"/>
        <v>0</v>
      </c>
      <c r="Y70" s="138">
        <f t="shared" si="277"/>
        <v>0</v>
      </c>
      <c r="Z70" s="138">
        <f t="shared" si="277"/>
        <v>0</v>
      </c>
      <c r="AA70" s="139">
        <v>0</v>
      </c>
      <c r="AB70" s="138">
        <f t="shared" si="279"/>
        <v>0</v>
      </c>
      <c r="AC70" s="138">
        <f t="shared" si="249"/>
        <v>0</v>
      </c>
      <c r="AD70" s="138">
        <f t="shared" si="249"/>
        <v>0</v>
      </c>
      <c r="AE70" s="138">
        <f t="shared" si="249"/>
        <v>0</v>
      </c>
      <c r="AF70" s="138">
        <f t="shared" si="249"/>
        <v>0</v>
      </c>
      <c r="AG70" s="138">
        <f t="shared" si="249"/>
        <v>0</v>
      </c>
      <c r="AH70" s="138">
        <f t="shared" si="249"/>
        <v>0</v>
      </c>
      <c r="AI70" s="138">
        <f t="shared" si="249"/>
        <v>0</v>
      </c>
      <c r="AJ70" s="138">
        <f t="shared" si="249"/>
        <v>0</v>
      </c>
      <c r="AK70" s="138">
        <f t="shared" si="250"/>
        <v>0</v>
      </c>
      <c r="AL70" s="138">
        <f t="shared" si="250"/>
        <v>0</v>
      </c>
      <c r="AM70" s="139">
        <v>0</v>
      </c>
      <c r="AN70" s="138">
        <f t="shared" si="252"/>
        <v>0</v>
      </c>
      <c r="AO70" s="138">
        <f t="shared" si="253"/>
        <v>0</v>
      </c>
      <c r="AP70" s="138">
        <f t="shared" si="254"/>
        <v>0</v>
      </c>
      <c r="AQ70" s="138">
        <f t="shared" si="255"/>
        <v>0</v>
      </c>
      <c r="AR70" s="138">
        <f t="shared" si="256"/>
        <v>0</v>
      </c>
      <c r="AS70" s="138">
        <f t="shared" si="257"/>
        <v>0</v>
      </c>
      <c r="AT70" s="138">
        <f t="shared" si="258"/>
        <v>0</v>
      </c>
      <c r="AU70" s="138">
        <f t="shared" si="259"/>
        <v>0</v>
      </c>
      <c r="AV70" s="138">
        <f t="shared" si="260"/>
        <v>0</v>
      </c>
      <c r="AW70" s="138">
        <f t="shared" si="261"/>
        <v>0</v>
      </c>
      <c r="AX70" s="138">
        <f t="shared" si="262"/>
        <v>0</v>
      </c>
      <c r="AY70" s="139">
        <f t="shared" si="263"/>
        <v>0</v>
      </c>
      <c r="AZ70" s="138">
        <f t="shared" si="264"/>
        <v>0</v>
      </c>
      <c r="BA70" s="138">
        <f t="shared" si="265"/>
        <v>0</v>
      </c>
      <c r="BB70" s="138">
        <f t="shared" si="266"/>
        <v>0</v>
      </c>
      <c r="BC70" s="138">
        <f t="shared" si="267"/>
        <v>0</v>
      </c>
      <c r="BD70" s="138">
        <f t="shared" si="268"/>
        <v>0</v>
      </c>
      <c r="BE70" s="138">
        <f t="shared" si="269"/>
        <v>0</v>
      </c>
      <c r="BF70" s="138">
        <f t="shared" si="270"/>
        <v>0</v>
      </c>
      <c r="BG70" s="138">
        <f t="shared" si="271"/>
        <v>0</v>
      </c>
      <c r="BH70" s="138">
        <f t="shared" si="272"/>
        <v>0</v>
      </c>
      <c r="BI70" s="138">
        <f t="shared" si="273"/>
        <v>0</v>
      </c>
      <c r="BJ70" s="138">
        <f t="shared" si="274"/>
        <v>0</v>
      </c>
      <c r="BL70" s="128"/>
      <c r="BN70" s="136"/>
    </row>
    <row r="71" spans="1:66" x14ac:dyDescent="0.25">
      <c r="A71" s="101" t="s">
        <v>225</v>
      </c>
      <c r="B71" s="33" t="s">
        <v>29</v>
      </c>
      <c r="C71" s="140">
        <v>1.4499999999999999E-3</v>
      </c>
      <c r="D71" s="137">
        <v>0</v>
      </c>
      <c r="E71" s="138">
        <f t="shared" si="281"/>
        <v>0</v>
      </c>
      <c r="F71" s="138">
        <f t="shared" si="236"/>
        <v>0</v>
      </c>
      <c r="G71" s="138">
        <f t="shared" si="236"/>
        <v>0</v>
      </c>
      <c r="H71" s="138">
        <f t="shared" si="236"/>
        <v>0</v>
      </c>
      <c r="I71" s="138">
        <f t="shared" si="236"/>
        <v>0</v>
      </c>
      <c r="J71" s="138">
        <f t="shared" si="282"/>
        <v>0</v>
      </c>
      <c r="K71" s="138">
        <f t="shared" si="236"/>
        <v>0</v>
      </c>
      <c r="L71" s="138">
        <f t="shared" si="236"/>
        <v>0</v>
      </c>
      <c r="M71" s="138">
        <f t="shared" si="237"/>
        <v>0</v>
      </c>
      <c r="N71" s="138">
        <f t="shared" si="237"/>
        <v>0</v>
      </c>
      <c r="O71" s="137">
        <v>0</v>
      </c>
      <c r="P71" s="138">
        <f t="shared" si="280"/>
        <v>0</v>
      </c>
      <c r="Q71" s="138">
        <f t="shared" si="239"/>
        <v>0</v>
      </c>
      <c r="R71" s="138">
        <f t="shared" si="276"/>
        <v>0</v>
      </c>
      <c r="S71" s="138">
        <f t="shared" si="276"/>
        <v>0</v>
      </c>
      <c r="T71" s="138">
        <f t="shared" si="276"/>
        <v>0</v>
      </c>
      <c r="U71" s="138">
        <f t="shared" si="276"/>
        <v>0</v>
      </c>
      <c r="V71" s="138">
        <f t="shared" si="276"/>
        <v>0</v>
      </c>
      <c r="W71" s="138">
        <f t="shared" si="276"/>
        <v>0</v>
      </c>
      <c r="X71" s="138">
        <f t="shared" si="276"/>
        <v>0</v>
      </c>
      <c r="Y71" s="138">
        <f t="shared" si="277"/>
        <v>0</v>
      </c>
      <c r="Z71" s="138">
        <f t="shared" si="277"/>
        <v>0</v>
      </c>
      <c r="AA71" s="139">
        <v>0</v>
      </c>
      <c r="AB71" s="138">
        <f t="shared" si="279"/>
        <v>0</v>
      </c>
      <c r="AC71" s="138">
        <f t="shared" si="249"/>
        <v>0</v>
      </c>
      <c r="AD71" s="138">
        <f t="shared" si="249"/>
        <v>0</v>
      </c>
      <c r="AE71" s="138">
        <f t="shared" si="249"/>
        <v>0</v>
      </c>
      <c r="AF71" s="138">
        <f t="shared" si="249"/>
        <v>0</v>
      </c>
      <c r="AG71" s="138">
        <f t="shared" si="249"/>
        <v>0</v>
      </c>
      <c r="AH71" s="138">
        <f t="shared" si="249"/>
        <v>0</v>
      </c>
      <c r="AI71" s="138">
        <f t="shared" si="249"/>
        <v>0</v>
      </c>
      <c r="AJ71" s="138">
        <f t="shared" si="249"/>
        <v>0</v>
      </c>
      <c r="AK71" s="138">
        <f t="shared" si="250"/>
        <v>0</v>
      </c>
      <c r="AL71" s="138">
        <f t="shared" si="250"/>
        <v>0</v>
      </c>
      <c r="AM71" s="139">
        <v>0</v>
      </c>
      <c r="AN71" s="138">
        <f t="shared" si="252"/>
        <v>0</v>
      </c>
      <c r="AO71" s="138">
        <f t="shared" si="253"/>
        <v>0</v>
      </c>
      <c r="AP71" s="138">
        <f t="shared" si="254"/>
        <v>0</v>
      </c>
      <c r="AQ71" s="138">
        <f t="shared" si="255"/>
        <v>0</v>
      </c>
      <c r="AR71" s="138">
        <f t="shared" si="256"/>
        <v>0</v>
      </c>
      <c r="AS71" s="138">
        <f t="shared" si="257"/>
        <v>0</v>
      </c>
      <c r="AT71" s="138">
        <f t="shared" si="258"/>
        <v>0</v>
      </c>
      <c r="AU71" s="138">
        <f t="shared" si="259"/>
        <v>0</v>
      </c>
      <c r="AV71" s="138">
        <f t="shared" si="260"/>
        <v>0</v>
      </c>
      <c r="AW71" s="138">
        <f t="shared" si="261"/>
        <v>0</v>
      </c>
      <c r="AX71" s="138">
        <f t="shared" si="262"/>
        <v>0</v>
      </c>
      <c r="AY71" s="139">
        <f t="shared" si="263"/>
        <v>0</v>
      </c>
      <c r="AZ71" s="138">
        <f t="shared" si="264"/>
        <v>0</v>
      </c>
      <c r="BA71" s="138">
        <f t="shared" si="265"/>
        <v>0</v>
      </c>
      <c r="BB71" s="138">
        <f t="shared" si="266"/>
        <v>0</v>
      </c>
      <c r="BC71" s="138">
        <f t="shared" si="267"/>
        <v>0</v>
      </c>
      <c r="BD71" s="138">
        <f t="shared" si="268"/>
        <v>0</v>
      </c>
      <c r="BE71" s="138">
        <f t="shared" si="269"/>
        <v>0</v>
      </c>
      <c r="BF71" s="138">
        <f t="shared" si="270"/>
        <v>0</v>
      </c>
      <c r="BG71" s="138">
        <f t="shared" si="271"/>
        <v>0</v>
      </c>
      <c r="BH71" s="138">
        <f t="shared" si="272"/>
        <v>0</v>
      </c>
      <c r="BI71" s="138">
        <f t="shared" si="273"/>
        <v>0</v>
      </c>
      <c r="BJ71" s="138">
        <f t="shared" si="274"/>
        <v>0</v>
      </c>
      <c r="BL71" s="128"/>
      <c r="BN71" s="136"/>
    </row>
    <row r="72" spans="1:66" x14ac:dyDescent="0.25">
      <c r="A72" s="101" t="s">
        <v>202</v>
      </c>
      <c r="B72" s="33" t="s">
        <v>29</v>
      </c>
      <c r="C72" s="134">
        <v>0.19600000000000001</v>
      </c>
      <c r="D72" s="135">
        <f t="shared" ref="D72:D82" si="283">+C72</f>
        <v>0.19600000000000001</v>
      </c>
      <c r="E72" s="135">
        <f t="shared" ref="E72:E82" si="284">+D72</f>
        <v>0.19600000000000001</v>
      </c>
      <c r="F72" s="135">
        <f t="shared" ref="F72:F82" si="285">+E72</f>
        <v>0.19600000000000001</v>
      </c>
      <c r="G72" s="135">
        <f t="shared" ref="G72" si="286">+F72</f>
        <v>0.19600000000000001</v>
      </c>
      <c r="H72" s="135">
        <f t="shared" ref="H72:H82" si="287">+G72</f>
        <v>0.19600000000000001</v>
      </c>
      <c r="I72" s="135">
        <f t="shared" ref="I72:I82" si="288">+H72</f>
        <v>0.19600000000000001</v>
      </c>
      <c r="J72" s="135">
        <f t="shared" ref="J72:J82" si="289">+I72</f>
        <v>0.19600000000000001</v>
      </c>
      <c r="K72" s="135">
        <f t="shared" ref="K72:K82" si="290">+J72</f>
        <v>0.19600000000000001</v>
      </c>
      <c r="L72" s="135">
        <f t="shared" ref="L72:L82" si="291">+K72</f>
        <v>0.19600000000000001</v>
      </c>
      <c r="M72" s="135">
        <f t="shared" ref="M72:M82" si="292">+L72</f>
        <v>0.19600000000000001</v>
      </c>
      <c r="N72" s="135">
        <f t="shared" ref="N72:N82" si="293">+M72</f>
        <v>0.19600000000000001</v>
      </c>
      <c r="O72" s="132">
        <f t="shared" ref="O72:O84" si="294">N72</f>
        <v>0.19600000000000001</v>
      </c>
      <c r="P72" s="133">
        <f t="shared" si="280"/>
        <v>0.19600000000000001</v>
      </c>
      <c r="Q72" s="133">
        <f t="shared" si="239"/>
        <v>0.19600000000000001</v>
      </c>
      <c r="R72" s="133">
        <f t="shared" si="276"/>
        <v>0.19600000000000001</v>
      </c>
      <c r="S72" s="138">
        <f t="shared" si="276"/>
        <v>0.19600000000000001</v>
      </c>
      <c r="T72" s="133">
        <f t="shared" si="276"/>
        <v>0.19600000000000001</v>
      </c>
      <c r="U72" s="133">
        <f t="shared" si="276"/>
        <v>0.19600000000000001</v>
      </c>
      <c r="V72" s="133">
        <f t="shared" si="276"/>
        <v>0.19600000000000001</v>
      </c>
      <c r="W72" s="133">
        <f t="shared" si="276"/>
        <v>0.19600000000000001</v>
      </c>
      <c r="X72" s="133">
        <f t="shared" si="276"/>
        <v>0.19600000000000001</v>
      </c>
      <c r="Y72" s="133">
        <f t="shared" si="277"/>
        <v>0.19600000000000001</v>
      </c>
      <c r="Z72" s="133">
        <f t="shared" si="277"/>
        <v>0.19600000000000001</v>
      </c>
      <c r="AA72" s="132">
        <f t="shared" ref="AA72" si="295">Z72</f>
        <v>0.19600000000000001</v>
      </c>
      <c r="AB72" s="133">
        <f t="shared" si="279"/>
        <v>0.19600000000000001</v>
      </c>
      <c r="AC72" s="133">
        <f t="shared" si="249"/>
        <v>0.19600000000000001</v>
      </c>
      <c r="AD72" s="133">
        <f t="shared" si="249"/>
        <v>0.19600000000000001</v>
      </c>
      <c r="AE72" s="138">
        <f t="shared" si="249"/>
        <v>0.19600000000000001</v>
      </c>
      <c r="AF72" s="135">
        <f t="shared" ref="AF72:AF82" si="296">+AE72</f>
        <v>0.19600000000000001</v>
      </c>
      <c r="AG72" s="135">
        <f t="shared" ref="AG72:AG82" si="297">+AF72</f>
        <v>0.19600000000000001</v>
      </c>
      <c r="AH72" s="135">
        <f t="shared" ref="AH72:AH82" si="298">+AG72</f>
        <v>0.19600000000000001</v>
      </c>
      <c r="AI72" s="135">
        <f t="shared" ref="AI72:AI82" si="299">+AH72</f>
        <v>0.19600000000000001</v>
      </c>
      <c r="AJ72" s="134">
        <v>0</v>
      </c>
      <c r="AK72" s="135">
        <f t="shared" ref="AK72:AK82" si="300">+AJ72</f>
        <v>0</v>
      </c>
      <c r="AL72" s="135">
        <f t="shared" ref="AL72:AL82" si="301">+AK72</f>
        <v>0</v>
      </c>
      <c r="AM72" s="134">
        <f t="shared" ref="AM72:AM82" si="302">AL72</f>
        <v>0</v>
      </c>
      <c r="AN72" s="135">
        <f t="shared" ref="AN72:AN82" si="303">+AM72</f>
        <v>0</v>
      </c>
      <c r="AO72" s="135">
        <f t="shared" ref="AO72:AO82" si="304">+AN72</f>
        <v>0</v>
      </c>
      <c r="AP72" s="135">
        <f t="shared" ref="AP72:AP82" si="305">+AO72</f>
        <v>0</v>
      </c>
      <c r="AQ72" s="135">
        <f t="shared" ref="AQ72:AQ82" si="306">+AP72</f>
        <v>0</v>
      </c>
      <c r="AR72" s="135">
        <f t="shared" ref="AR72:AR82" si="307">+AQ72</f>
        <v>0</v>
      </c>
      <c r="AS72" s="135">
        <f t="shared" ref="AS72:AS82" si="308">+AR72</f>
        <v>0</v>
      </c>
      <c r="AT72" s="135">
        <f t="shared" ref="AT72:AT82" si="309">+AS72</f>
        <v>0</v>
      </c>
      <c r="AU72" s="135">
        <f t="shared" ref="AU72:AU82" si="310">+AT72</f>
        <v>0</v>
      </c>
      <c r="AV72" s="135">
        <f t="shared" ref="AV72:AV82" si="311">+AU72</f>
        <v>0</v>
      </c>
      <c r="AW72" s="135">
        <f t="shared" ref="AW72:AW82" si="312">+AV72</f>
        <v>0</v>
      </c>
      <c r="AX72" s="135">
        <f t="shared" ref="AX72:AX82" si="313">+AW72</f>
        <v>0</v>
      </c>
      <c r="AY72" s="134">
        <f t="shared" ref="AY72:AY82" si="314">AX72</f>
        <v>0</v>
      </c>
      <c r="AZ72" s="135">
        <f t="shared" ref="AZ72:AZ82" si="315">+AY72</f>
        <v>0</v>
      </c>
      <c r="BA72" s="135">
        <f t="shared" ref="BA72:BA82" si="316">+AZ72</f>
        <v>0</v>
      </c>
      <c r="BB72" s="135">
        <f t="shared" ref="BB72:BB82" si="317">+BA72</f>
        <v>0</v>
      </c>
      <c r="BC72" s="135">
        <f t="shared" ref="BC72:BC82" si="318">+BB72</f>
        <v>0</v>
      </c>
      <c r="BD72" s="135">
        <f t="shared" ref="BD72:BD82" si="319">+BC72</f>
        <v>0</v>
      </c>
      <c r="BE72" s="135">
        <f t="shared" ref="BE72:BE82" si="320">+BD72</f>
        <v>0</v>
      </c>
      <c r="BF72" s="135">
        <f t="shared" ref="BF72:BF82" si="321">+BE72</f>
        <v>0</v>
      </c>
      <c r="BG72" s="135">
        <f t="shared" ref="BG72:BG82" si="322">+BF72</f>
        <v>0</v>
      </c>
      <c r="BH72" s="135">
        <f t="shared" ref="BH72:BH82" si="323">+BG72</f>
        <v>0</v>
      </c>
      <c r="BI72" s="135">
        <f t="shared" ref="BI72:BI82" si="324">+BH72</f>
        <v>0</v>
      </c>
      <c r="BJ72" s="135">
        <f t="shared" ref="BJ72:BJ82" si="325">+BI72</f>
        <v>0</v>
      </c>
      <c r="BL72" s="128"/>
      <c r="BN72" s="136"/>
    </row>
    <row r="73" spans="1:66" x14ac:dyDescent="0.25">
      <c r="A73" s="101" t="s">
        <v>200</v>
      </c>
      <c r="B73" s="33" t="s">
        <v>29</v>
      </c>
      <c r="C73" s="134">
        <v>0.13700000000000001</v>
      </c>
      <c r="D73" s="135">
        <f t="shared" si="283"/>
        <v>0.13700000000000001</v>
      </c>
      <c r="E73" s="135">
        <f t="shared" si="284"/>
        <v>0.13700000000000001</v>
      </c>
      <c r="F73" s="135">
        <f t="shared" si="285"/>
        <v>0.13700000000000001</v>
      </c>
      <c r="G73" s="134">
        <v>0.19152730001436052</v>
      </c>
      <c r="H73" s="135">
        <f t="shared" si="287"/>
        <v>0.19152730001436052</v>
      </c>
      <c r="I73" s="135">
        <f t="shared" si="288"/>
        <v>0.19152730001436052</v>
      </c>
      <c r="J73" s="135">
        <f t="shared" si="289"/>
        <v>0.19152730001436052</v>
      </c>
      <c r="K73" s="135">
        <f t="shared" si="290"/>
        <v>0.19152730001436052</v>
      </c>
      <c r="L73" s="135">
        <f t="shared" si="291"/>
        <v>0.19152730001436052</v>
      </c>
      <c r="M73" s="135">
        <f t="shared" si="292"/>
        <v>0.19152730001436052</v>
      </c>
      <c r="N73" s="135">
        <f t="shared" si="293"/>
        <v>0.19152730001436052</v>
      </c>
      <c r="O73" s="132">
        <f t="shared" si="294"/>
        <v>0.19152730001436052</v>
      </c>
      <c r="P73" s="133">
        <f t="shared" si="280"/>
        <v>0.19152730001436052</v>
      </c>
      <c r="Q73" s="133">
        <f t="shared" si="239"/>
        <v>0.19152730001436052</v>
      </c>
      <c r="R73" s="133">
        <f t="shared" si="276"/>
        <v>0.19152730001436052</v>
      </c>
      <c r="S73" s="132">
        <v>0.186</v>
      </c>
      <c r="T73" s="133">
        <f t="shared" ref="T73:T82" si="326">+S73</f>
        <v>0.186</v>
      </c>
      <c r="U73" s="133">
        <f t="shared" ref="U73:U82" si="327">+T73</f>
        <v>0.186</v>
      </c>
      <c r="V73" s="133">
        <f t="shared" ref="V73:V82" si="328">+U73</f>
        <v>0.186</v>
      </c>
      <c r="W73" s="133">
        <f t="shared" ref="W73:W82" si="329">+V73</f>
        <v>0.186</v>
      </c>
      <c r="X73" s="133">
        <f t="shared" ref="X73:X81" si="330">+W73</f>
        <v>0.186</v>
      </c>
      <c r="Y73" s="133">
        <f t="shared" ref="Y73" si="331">+X73</f>
        <v>0.186</v>
      </c>
      <c r="Z73" s="133">
        <f t="shared" ref="Z73:Z82" si="332">+Y73</f>
        <v>0.186</v>
      </c>
      <c r="AA73" s="132">
        <f t="shared" ref="AA73:AA93" si="333">Z73</f>
        <v>0.186</v>
      </c>
      <c r="AB73" s="133">
        <f t="shared" ref="AB73:AB75" si="334">+AA73</f>
        <v>0.186</v>
      </c>
      <c r="AC73" s="133">
        <f t="shared" ref="AC73:AC82" si="335">+AB73</f>
        <v>0.186</v>
      </c>
      <c r="AD73" s="133">
        <f t="shared" ref="AD73:AD82" si="336">+AC73</f>
        <v>0.186</v>
      </c>
      <c r="AE73" s="132">
        <v>0</v>
      </c>
      <c r="AF73" s="133">
        <f t="shared" si="296"/>
        <v>0</v>
      </c>
      <c r="AG73" s="133">
        <f t="shared" si="297"/>
        <v>0</v>
      </c>
      <c r="AH73" s="133">
        <f t="shared" si="298"/>
        <v>0</v>
      </c>
      <c r="AI73" s="133">
        <f t="shared" si="299"/>
        <v>0</v>
      </c>
      <c r="AJ73" s="133">
        <f t="shared" ref="AJ73:AK73" si="337">+AI73</f>
        <v>0</v>
      </c>
      <c r="AK73" s="133">
        <f t="shared" si="337"/>
        <v>0</v>
      </c>
      <c r="AL73" s="135">
        <f t="shared" si="301"/>
        <v>0</v>
      </c>
      <c r="AM73" s="134">
        <f t="shared" si="302"/>
        <v>0</v>
      </c>
      <c r="AN73" s="135">
        <f t="shared" si="303"/>
        <v>0</v>
      </c>
      <c r="AO73" s="135">
        <f t="shared" si="304"/>
        <v>0</v>
      </c>
      <c r="AP73" s="135">
        <f t="shared" si="305"/>
        <v>0</v>
      </c>
      <c r="AQ73" s="135">
        <f t="shared" si="306"/>
        <v>0</v>
      </c>
      <c r="AR73" s="135">
        <f t="shared" si="307"/>
        <v>0</v>
      </c>
      <c r="AS73" s="135">
        <f t="shared" si="308"/>
        <v>0</v>
      </c>
      <c r="AT73" s="135">
        <f t="shared" si="309"/>
        <v>0</v>
      </c>
      <c r="AU73" s="135">
        <f t="shared" si="310"/>
        <v>0</v>
      </c>
      <c r="AV73" s="135">
        <f t="shared" si="311"/>
        <v>0</v>
      </c>
      <c r="AW73" s="135">
        <f t="shared" si="312"/>
        <v>0</v>
      </c>
      <c r="AX73" s="135">
        <f t="shared" si="313"/>
        <v>0</v>
      </c>
      <c r="AY73" s="134">
        <f t="shared" si="314"/>
        <v>0</v>
      </c>
      <c r="AZ73" s="135">
        <f t="shared" si="315"/>
        <v>0</v>
      </c>
      <c r="BA73" s="135">
        <f t="shared" si="316"/>
        <v>0</v>
      </c>
      <c r="BB73" s="135">
        <f t="shared" si="317"/>
        <v>0</v>
      </c>
      <c r="BC73" s="135">
        <f t="shared" si="318"/>
        <v>0</v>
      </c>
      <c r="BD73" s="135">
        <f t="shared" si="319"/>
        <v>0</v>
      </c>
      <c r="BE73" s="135">
        <f t="shared" si="320"/>
        <v>0</v>
      </c>
      <c r="BF73" s="135">
        <f t="shared" si="321"/>
        <v>0</v>
      </c>
      <c r="BG73" s="135">
        <f t="shared" si="322"/>
        <v>0</v>
      </c>
      <c r="BH73" s="135">
        <f t="shared" si="323"/>
        <v>0</v>
      </c>
      <c r="BI73" s="135">
        <f t="shared" si="324"/>
        <v>0</v>
      </c>
      <c r="BJ73" s="135">
        <f t="shared" si="325"/>
        <v>0</v>
      </c>
      <c r="BL73" s="128"/>
      <c r="BN73" s="136"/>
    </row>
    <row r="74" spans="1:66" x14ac:dyDescent="0.25">
      <c r="A74" s="101" t="s">
        <v>213</v>
      </c>
      <c r="B74" s="33" t="s">
        <v>113</v>
      </c>
      <c r="C74" s="134"/>
      <c r="D74" s="135">
        <f t="shared" si="283"/>
        <v>0</v>
      </c>
      <c r="E74" s="135">
        <f t="shared" si="284"/>
        <v>0</v>
      </c>
      <c r="F74" s="135">
        <f t="shared" si="285"/>
        <v>0</v>
      </c>
      <c r="G74" s="135">
        <f t="shared" ref="G74:G82" si="338">+F74</f>
        <v>0</v>
      </c>
      <c r="H74" s="135">
        <f t="shared" si="287"/>
        <v>0</v>
      </c>
      <c r="I74" s="135">
        <f t="shared" si="288"/>
        <v>0</v>
      </c>
      <c r="J74" s="135">
        <f t="shared" si="289"/>
        <v>0</v>
      </c>
      <c r="K74" s="135">
        <f t="shared" si="290"/>
        <v>0</v>
      </c>
      <c r="L74" s="135">
        <f t="shared" si="291"/>
        <v>0</v>
      </c>
      <c r="M74" s="135">
        <f t="shared" si="292"/>
        <v>0</v>
      </c>
      <c r="N74" s="135">
        <f t="shared" si="293"/>
        <v>0</v>
      </c>
      <c r="O74" s="132">
        <f t="shared" si="294"/>
        <v>0</v>
      </c>
      <c r="P74" s="132">
        <v>-7.0000000000000007E-2</v>
      </c>
      <c r="Q74" s="132">
        <v>0</v>
      </c>
      <c r="R74" s="133">
        <f t="shared" si="276"/>
        <v>0</v>
      </c>
      <c r="S74" s="133">
        <f t="shared" ref="S74:S84" si="339">+R74</f>
        <v>0</v>
      </c>
      <c r="T74" s="135">
        <f t="shared" si="326"/>
        <v>0</v>
      </c>
      <c r="U74" s="135">
        <f t="shared" si="327"/>
        <v>0</v>
      </c>
      <c r="V74" s="135">
        <f t="shared" si="328"/>
        <v>0</v>
      </c>
      <c r="W74" s="135">
        <f t="shared" si="329"/>
        <v>0</v>
      </c>
      <c r="X74" s="135">
        <f t="shared" si="330"/>
        <v>0</v>
      </c>
      <c r="Y74" s="135">
        <f t="shared" ref="Y74:Y82" si="340">+X74</f>
        <v>0</v>
      </c>
      <c r="Z74" s="135">
        <f t="shared" si="332"/>
        <v>0</v>
      </c>
      <c r="AA74" s="132">
        <f t="shared" si="333"/>
        <v>0</v>
      </c>
      <c r="AB74" s="135">
        <f t="shared" si="334"/>
        <v>0</v>
      </c>
      <c r="AC74" s="135">
        <f t="shared" si="335"/>
        <v>0</v>
      </c>
      <c r="AD74" s="135">
        <f t="shared" si="336"/>
        <v>0</v>
      </c>
      <c r="AE74" s="135">
        <f t="shared" ref="AE74:AE82" si="341">+AD74</f>
        <v>0</v>
      </c>
      <c r="AF74" s="135">
        <f t="shared" si="296"/>
        <v>0</v>
      </c>
      <c r="AG74" s="135">
        <f t="shared" si="297"/>
        <v>0</v>
      </c>
      <c r="AH74" s="135">
        <f t="shared" si="298"/>
        <v>0</v>
      </c>
      <c r="AI74" s="135">
        <f t="shared" si="299"/>
        <v>0</v>
      </c>
      <c r="AJ74" s="135">
        <f t="shared" ref="AJ74:AJ82" si="342">+AI74</f>
        <v>0</v>
      </c>
      <c r="AK74" s="135">
        <f t="shared" si="300"/>
        <v>0</v>
      </c>
      <c r="AL74" s="135">
        <f t="shared" si="301"/>
        <v>0</v>
      </c>
      <c r="AM74" s="134">
        <f t="shared" si="302"/>
        <v>0</v>
      </c>
      <c r="AN74" s="135">
        <f t="shared" si="303"/>
        <v>0</v>
      </c>
      <c r="AO74" s="135">
        <f t="shared" si="304"/>
        <v>0</v>
      </c>
      <c r="AP74" s="135">
        <f t="shared" si="305"/>
        <v>0</v>
      </c>
      <c r="AQ74" s="135">
        <f t="shared" si="306"/>
        <v>0</v>
      </c>
      <c r="AR74" s="135">
        <f t="shared" si="307"/>
        <v>0</v>
      </c>
      <c r="AS74" s="135">
        <f t="shared" si="308"/>
        <v>0</v>
      </c>
      <c r="AT74" s="135">
        <f t="shared" si="309"/>
        <v>0</v>
      </c>
      <c r="AU74" s="135">
        <f t="shared" si="310"/>
        <v>0</v>
      </c>
      <c r="AV74" s="135">
        <f t="shared" si="311"/>
        <v>0</v>
      </c>
      <c r="AW74" s="135">
        <f t="shared" si="312"/>
        <v>0</v>
      </c>
      <c r="AX74" s="135">
        <f t="shared" si="313"/>
        <v>0</v>
      </c>
      <c r="AY74" s="134">
        <f t="shared" si="314"/>
        <v>0</v>
      </c>
      <c r="AZ74" s="135">
        <f t="shared" si="315"/>
        <v>0</v>
      </c>
      <c r="BA74" s="135">
        <f t="shared" si="316"/>
        <v>0</v>
      </c>
      <c r="BB74" s="135">
        <f t="shared" si="317"/>
        <v>0</v>
      </c>
      <c r="BC74" s="135">
        <f t="shared" si="318"/>
        <v>0</v>
      </c>
      <c r="BD74" s="135">
        <f t="shared" si="319"/>
        <v>0</v>
      </c>
      <c r="BE74" s="135">
        <f t="shared" si="320"/>
        <v>0</v>
      </c>
      <c r="BF74" s="135">
        <f t="shared" si="321"/>
        <v>0</v>
      </c>
      <c r="BG74" s="135">
        <f t="shared" si="322"/>
        <v>0</v>
      </c>
      <c r="BH74" s="135">
        <f t="shared" si="323"/>
        <v>0</v>
      </c>
      <c r="BI74" s="135">
        <f t="shared" si="324"/>
        <v>0</v>
      </c>
      <c r="BJ74" s="135">
        <f t="shared" si="325"/>
        <v>0</v>
      </c>
      <c r="BL74" s="128"/>
      <c r="BN74" s="136"/>
    </row>
    <row r="75" spans="1:66" x14ac:dyDescent="0.25">
      <c r="A75" s="101" t="s">
        <v>214</v>
      </c>
      <c r="B75" s="33" t="s">
        <v>113</v>
      </c>
      <c r="C75" s="134"/>
      <c r="D75" s="135">
        <f t="shared" si="283"/>
        <v>0</v>
      </c>
      <c r="E75" s="135">
        <f t="shared" si="284"/>
        <v>0</v>
      </c>
      <c r="F75" s="135">
        <f t="shared" si="285"/>
        <v>0</v>
      </c>
      <c r="G75" s="135">
        <f t="shared" si="338"/>
        <v>0</v>
      </c>
      <c r="H75" s="135">
        <f t="shared" si="287"/>
        <v>0</v>
      </c>
      <c r="I75" s="135">
        <f t="shared" si="288"/>
        <v>0</v>
      </c>
      <c r="J75" s="135">
        <f t="shared" si="289"/>
        <v>0</v>
      </c>
      <c r="K75" s="135">
        <f t="shared" si="290"/>
        <v>0</v>
      </c>
      <c r="L75" s="135">
        <f t="shared" si="291"/>
        <v>0</v>
      </c>
      <c r="M75" s="135">
        <f t="shared" si="292"/>
        <v>0</v>
      </c>
      <c r="N75" s="135">
        <f t="shared" si="293"/>
        <v>0</v>
      </c>
      <c r="O75" s="132">
        <f t="shared" si="294"/>
        <v>0</v>
      </c>
      <c r="P75" s="132">
        <v>-3.99</v>
      </c>
      <c r="Q75" s="132">
        <v>0</v>
      </c>
      <c r="R75" s="133">
        <f t="shared" si="276"/>
        <v>0</v>
      </c>
      <c r="S75" s="133">
        <f t="shared" si="339"/>
        <v>0</v>
      </c>
      <c r="T75" s="135">
        <f t="shared" si="326"/>
        <v>0</v>
      </c>
      <c r="U75" s="135">
        <f t="shared" si="327"/>
        <v>0</v>
      </c>
      <c r="V75" s="135">
        <f t="shared" si="328"/>
        <v>0</v>
      </c>
      <c r="W75" s="135">
        <f t="shared" si="329"/>
        <v>0</v>
      </c>
      <c r="X75" s="135">
        <f t="shared" si="330"/>
        <v>0</v>
      </c>
      <c r="Y75" s="135">
        <f t="shared" si="340"/>
        <v>0</v>
      </c>
      <c r="Z75" s="135">
        <f t="shared" si="332"/>
        <v>0</v>
      </c>
      <c r="AA75" s="132">
        <f t="shared" si="333"/>
        <v>0</v>
      </c>
      <c r="AB75" s="135">
        <f t="shared" si="334"/>
        <v>0</v>
      </c>
      <c r="AC75" s="135">
        <f t="shared" si="335"/>
        <v>0</v>
      </c>
      <c r="AD75" s="135">
        <f t="shared" si="336"/>
        <v>0</v>
      </c>
      <c r="AE75" s="135">
        <f t="shared" si="341"/>
        <v>0</v>
      </c>
      <c r="AF75" s="135">
        <f t="shared" si="296"/>
        <v>0</v>
      </c>
      <c r="AG75" s="135">
        <f t="shared" si="297"/>
        <v>0</v>
      </c>
      <c r="AH75" s="135">
        <f t="shared" si="298"/>
        <v>0</v>
      </c>
      <c r="AI75" s="135">
        <f t="shared" si="299"/>
        <v>0</v>
      </c>
      <c r="AJ75" s="135">
        <f t="shared" si="342"/>
        <v>0</v>
      </c>
      <c r="AK75" s="135">
        <f t="shared" si="300"/>
        <v>0</v>
      </c>
      <c r="AL75" s="135">
        <f t="shared" si="301"/>
        <v>0</v>
      </c>
      <c r="AM75" s="134">
        <f t="shared" si="302"/>
        <v>0</v>
      </c>
      <c r="AN75" s="135">
        <f t="shared" si="303"/>
        <v>0</v>
      </c>
      <c r="AO75" s="135">
        <f t="shared" si="304"/>
        <v>0</v>
      </c>
      <c r="AP75" s="135">
        <f t="shared" si="305"/>
        <v>0</v>
      </c>
      <c r="AQ75" s="135">
        <f t="shared" si="306"/>
        <v>0</v>
      </c>
      <c r="AR75" s="135">
        <f t="shared" si="307"/>
        <v>0</v>
      </c>
      <c r="AS75" s="135">
        <f t="shared" si="308"/>
        <v>0</v>
      </c>
      <c r="AT75" s="135">
        <f t="shared" si="309"/>
        <v>0</v>
      </c>
      <c r="AU75" s="135">
        <f t="shared" si="310"/>
        <v>0</v>
      </c>
      <c r="AV75" s="135">
        <f t="shared" si="311"/>
        <v>0</v>
      </c>
      <c r="AW75" s="135">
        <f t="shared" si="312"/>
        <v>0</v>
      </c>
      <c r="AX75" s="135">
        <f t="shared" si="313"/>
        <v>0</v>
      </c>
      <c r="AY75" s="134">
        <f t="shared" si="314"/>
        <v>0</v>
      </c>
      <c r="AZ75" s="135">
        <f t="shared" si="315"/>
        <v>0</v>
      </c>
      <c r="BA75" s="135">
        <f t="shared" si="316"/>
        <v>0</v>
      </c>
      <c r="BB75" s="135">
        <f t="shared" si="317"/>
        <v>0</v>
      </c>
      <c r="BC75" s="135">
        <f t="shared" si="318"/>
        <v>0</v>
      </c>
      <c r="BD75" s="135">
        <f t="shared" si="319"/>
        <v>0</v>
      </c>
      <c r="BE75" s="135">
        <f t="shared" si="320"/>
        <v>0</v>
      </c>
      <c r="BF75" s="135">
        <f t="shared" si="321"/>
        <v>0</v>
      </c>
      <c r="BG75" s="135">
        <f t="shared" si="322"/>
        <v>0</v>
      </c>
      <c r="BH75" s="135">
        <f t="shared" si="323"/>
        <v>0</v>
      </c>
      <c r="BI75" s="135">
        <f t="shared" si="324"/>
        <v>0</v>
      </c>
      <c r="BJ75" s="135">
        <f t="shared" si="325"/>
        <v>0</v>
      </c>
      <c r="BL75" s="128"/>
      <c r="BN75" s="136"/>
    </row>
    <row r="76" spans="1:66" x14ac:dyDescent="0.25">
      <c r="A76" s="101" t="s">
        <v>215</v>
      </c>
      <c r="B76" s="33" t="s">
        <v>29</v>
      </c>
      <c r="C76" s="134"/>
      <c r="D76" s="135">
        <f t="shared" si="283"/>
        <v>0</v>
      </c>
      <c r="E76" s="135">
        <f t="shared" si="284"/>
        <v>0</v>
      </c>
      <c r="F76" s="135">
        <f t="shared" si="285"/>
        <v>0</v>
      </c>
      <c r="G76" s="135">
        <f t="shared" si="338"/>
        <v>0</v>
      </c>
      <c r="H76" s="135">
        <f t="shared" si="287"/>
        <v>0</v>
      </c>
      <c r="I76" s="135">
        <f t="shared" si="288"/>
        <v>0</v>
      </c>
      <c r="J76" s="135">
        <f t="shared" si="289"/>
        <v>0</v>
      </c>
      <c r="K76" s="135">
        <f t="shared" si="290"/>
        <v>0</v>
      </c>
      <c r="L76" s="135">
        <f t="shared" si="291"/>
        <v>0</v>
      </c>
      <c r="M76" s="135">
        <f t="shared" si="292"/>
        <v>0</v>
      </c>
      <c r="N76" s="135">
        <f t="shared" si="293"/>
        <v>0</v>
      </c>
      <c r="O76" s="132">
        <f t="shared" si="294"/>
        <v>0</v>
      </c>
      <c r="P76" s="132">
        <v>1E-3</v>
      </c>
      <c r="Q76" s="133">
        <f t="shared" ref="Q76:Q82" si="343">+P76</f>
        <v>1E-3</v>
      </c>
      <c r="R76" s="133">
        <f t="shared" si="276"/>
        <v>1E-3</v>
      </c>
      <c r="S76" s="133">
        <f t="shared" si="339"/>
        <v>1E-3</v>
      </c>
      <c r="T76" s="133">
        <f t="shared" si="326"/>
        <v>1E-3</v>
      </c>
      <c r="U76" s="133">
        <f t="shared" si="327"/>
        <v>1E-3</v>
      </c>
      <c r="V76" s="133">
        <f t="shared" si="328"/>
        <v>1E-3</v>
      </c>
      <c r="W76" s="133">
        <f t="shared" si="329"/>
        <v>1E-3</v>
      </c>
      <c r="X76" s="141">
        <v>0</v>
      </c>
      <c r="Y76" s="133">
        <f t="shared" si="340"/>
        <v>0</v>
      </c>
      <c r="Z76" s="133">
        <f t="shared" si="332"/>
        <v>0</v>
      </c>
      <c r="AA76" s="132">
        <f t="shared" si="333"/>
        <v>0</v>
      </c>
      <c r="AB76" s="141">
        <v>0</v>
      </c>
      <c r="AC76" s="135">
        <f t="shared" si="335"/>
        <v>0</v>
      </c>
      <c r="AD76" s="135">
        <f t="shared" si="336"/>
        <v>0</v>
      </c>
      <c r="AE76" s="135">
        <f t="shared" si="341"/>
        <v>0</v>
      </c>
      <c r="AF76" s="135">
        <f t="shared" si="296"/>
        <v>0</v>
      </c>
      <c r="AG76" s="135">
        <f t="shared" si="297"/>
        <v>0</v>
      </c>
      <c r="AH76" s="135">
        <f t="shared" si="298"/>
        <v>0</v>
      </c>
      <c r="AI76" s="135">
        <f t="shared" si="299"/>
        <v>0</v>
      </c>
      <c r="AJ76" s="135">
        <f t="shared" si="342"/>
        <v>0</v>
      </c>
      <c r="AK76" s="135">
        <f t="shared" si="300"/>
        <v>0</v>
      </c>
      <c r="AL76" s="135">
        <f t="shared" si="301"/>
        <v>0</v>
      </c>
      <c r="AM76" s="134">
        <f t="shared" si="302"/>
        <v>0</v>
      </c>
      <c r="AN76" s="135">
        <f t="shared" si="303"/>
        <v>0</v>
      </c>
      <c r="AO76" s="135">
        <f t="shared" si="304"/>
        <v>0</v>
      </c>
      <c r="AP76" s="135">
        <f t="shared" si="305"/>
        <v>0</v>
      </c>
      <c r="AQ76" s="135">
        <f t="shared" si="306"/>
        <v>0</v>
      </c>
      <c r="AR76" s="135">
        <f t="shared" si="307"/>
        <v>0</v>
      </c>
      <c r="AS76" s="135">
        <f t="shared" si="308"/>
        <v>0</v>
      </c>
      <c r="AT76" s="135">
        <f t="shared" si="309"/>
        <v>0</v>
      </c>
      <c r="AU76" s="135">
        <f t="shared" si="310"/>
        <v>0</v>
      </c>
      <c r="AV76" s="135">
        <f t="shared" si="311"/>
        <v>0</v>
      </c>
      <c r="AW76" s="135">
        <f t="shared" si="312"/>
        <v>0</v>
      </c>
      <c r="AX76" s="135">
        <f t="shared" si="313"/>
        <v>0</v>
      </c>
      <c r="AY76" s="134">
        <f t="shared" si="314"/>
        <v>0</v>
      </c>
      <c r="AZ76" s="135">
        <f t="shared" si="315"/>
        <v>0</v>
      </c>
      <c r="BA76" s="135">
        <f t="shared" si="316"/>
        <v>0</v>
      </c>
      <c r="BB76" s="135">
        <f t="shared" si="317"/>
        <v>0</v>
      </c>
      <c r="BC76" s="135">
        <f t="shared" si="318"/>
        <v>0</v>
      </c>
      <c r="BD76" s="135">
        <f t="shared" si="319"/>
        <v>0</v>
      </c>
      <c r="BE76" s="135">
        <f t="shared" si="320"/>
        <v>0</v>
      </c>
      <c r="BF76" s="135">
        <f t="shared" si="321"/>
        <v>0</v>
      </c>
      <c r="BG76" s="135">
        <f t="shared" si="322"/>
        <v>0</v>
      </c>
      <c r="BH76" s="135">
        <f t="shared" si="323"/>
        <v>0</v>
      </c>
      <c r="BI76" s="135">
        <f t="shared" si="324"/>
        <v>0</v>
      </c>
      <c r="BJ76" s="135">
        <f t="shared" si="325"/>
        <v>0</v>
      </c>
      <c r="BL76" s="128"/>
      <c r="BN76" s="136"/>
    </row>
    <row r="77" spans="1:66" x14ac:dyDescent="0.25">
      <c r="A77" s="101" t="s">
        <v>216</v>
      </c>
      <c r="B77" s="33" t="s">
        <v>29</v>
      </c>
      <c r="C77" s="134"/>
      <c r="D77" s="135">
        <f t="shared" si="283"/>
        <v>0</v>
      </c>
      <c r="E77" s="135">
        <f t="shared" si="284"/>
        <v>0</v>
      </c>
      <c r="F77" s="135">
        <f t="shared" si="285"/>
        <v>0</v>
      </c>
      <c r="G77" s="135">
        <f t="shared" si="338"/>
        <v>0</v>
      </c>
      <c r="H77" s="135">
        <f t="shared" si="287"/>
        <v>0</v>
      </c>
      <c r="I77" s="135">
        <f t="shared" si="288"/>
        <v>0</v>
      </c>
      <c r="J77" s="135">
        <f t="shared" si="289"/>
        <v>0</v>
      </c>
      <c r="K77" s="135">
        <f t="shared" si="290"/>
        <v>0</v>
      </c>
      <c r="L77" s="135">
        <f t="shared" si="291"/>
        <v>0</v>
      </c>
      <c r="M77" s="135">
        <f t="shared" si="292"/>
        <v>0</v>
      </c>
      <c r="N77" s="135">
        <f t="shared" si="293"/>
        <v>0</v>
      </c>
      <c r="O77" s="132">
        <f t="shared" si="294"/>
        <v>0</v>
      </c>
      <c r="P77" s="132">
        <v>2.3E-2</v>
      </c>
      <c r="Q77" s="133">
        <f t="shared" si="343"/>
        <v>2.3E-2</v>
      </c>
      <c r="R77" s="133">
        <f t="shared" si="276"/>
        <v>2.3E-2</v>
      </c>
      <c r="S77" s="133">
        <f t="shared" si="339"/>
        <v>2.3E-2</v>
      </c>
      <c r="T77" s="133">
        <f t="shared" si="326"/>
        <v>2.3E-2</v>
      </c>
      <c r="U77" s="133">
        <f t="shared" si="327"/>
        <v>2.3E-2</v>
      </c>
      <c r="V77" s="133">
        <f t="shared" si="328"/>
        <v>2.3E-2</v>
      </c>
      <c r="W77" s="133">
        <f t="shared" si="329"/>
        <v>2.3E-2</v>
      </c>
      <c r="X77" s="133">
        <f t="shared" si="330"/>
        <v>2.3E-2</v>
      </c>
      <c r="Y77" s="133">
        <f t="shared" si="340"/>
        <v>2.3E-2</v>
      </c>
      <c r="Z77" s="133">
        <f t="shared" si="332"/>
        <v>2.3E-2</v>
      </c>
      <c r="AA77" s="132">
        <f t="shared" si="333"/>
        <v>2.3E-2</v>
      </c>
      <c r="AB77" s="141">
        <v>0</v>
      </c>
      <c r="AC77" s="135">
        <f t="shared" si="335"/>
        <v>0</v>
      </c>
      <c r="AD77" s="135">
        <f t="shared" si="336"/>
        <v>0</v>
      </c>
      <c r="AE77" s="135">
        <f t="shared" si="341"/>
        <v>0</v>
      </c>
      <c r="AF77" s="135">
        <f t="shared" si="296"/>
        <v>0</v>
      </c>
      <c r="AG77" s="135">
        <f t="shared" si="297"/>
        <v>0</v>
      </c>
      <c r="AH77" s="135">
        <f t="shared" si="298"/>
        <v>0</v>
      </c>
      <c r="AI77" s="135">
        <f t="shared" si="299"/>
        <v>0</v>
      </c>
      <c r="AJ77" s="135">
        <f t="shared" si="342"/>
        <v>0</v>
      </c>
      <c r="AK77" s="135">
        <f t="shared" si="300"/>
        <v>0</v>
      </c>
      <c r="AL77" s="135">
        <f t="shared" si="301"/>
        <v>0</v>
      </c>
      <c r="AM77" s="134">
        <f t="shared" si="302"/>
        <v>0</v>
      </c>
      <c r="AN77" s="135">
        <f t="shared" si="303"/>
        <v>0</v>
      </c>
      <c r="AO77" s="135">
        <f t="shared" si="304"/>
        <v>0</v>
      </c>
      <c r="AP77" s="135">
        <f t="shared" si="305"/>
        <v>0</v>
      </c>
      <c r="AQ77" s="135">
        <f t="shared" si="306"/>
        <v>0</v>
      </c>
      <c r="AR77" s="135">
        <f t="shared" si="307"/>
        <v>0</v>
      </c>
      <c r="AS77" s="135">
        <f t="shared" si="308"/>
        <v>0</v>
      </c>
      <c r="AT77" s="135">
        <f t="shared" si="309"/>
        <v>0</v>
      </c>
      <c r="AU77" s="135">
        <f t="shared" si="310"/>
        <v>0</v>
      </c>
      <c r="AV77" s="135">
        <f t="shared" si="311"/>
        <v>0</v>
      </c>
      <c r="AW77" s="135">
        <f t="shared" si="312"/>
        <v>0</v>
      </c>
      <c r="AX77" s="135">
        <f t="shared" si="313"/>
        <v>0</v>
      </c>
      <c r="AY77" s="134">
        <f t="shared" si="314"/>
        <v>0</v>
      </c>
      <c r="AZ77" s="135">
        <f t="shared" si="315"/>
        <v>0</v>
      </c>
      <c r="BA77" s="135">
        <f t="shared" si="316"/>
        <v>0</v>
      </c>
      <c r="BB77" s="135">
        <f t="shared" si="317"/>
        <v>0</v>
      </c>
      <c r="BC77" s="135">
        <f t="shared" si="318"/>
        <v>0</v>
      </c>
      <c r="BD77" s="135">
        <f t="shared" si="319"/>
        <v>0</v>
      </c>
      <c r="BE77" s="135">
        <f t="shared" si="320"/>
        <v>0</v>
      </c>
      <c r="BF77" s="135">
        <f t="shared" si="321"/>
        <v>0</v>
      </c>
      <c r="BG77" s="135">
        <f t="shared" si="322"/>
        <v>0</v>
      </c>
      <c r="BH77" s="135">
        <f t="shared" si="323"/>
        <v>0</v>
      </c>
      <c r="BI77" s="135">
        <f t="shared" si="324"/>
        <v>0</v>
      </c>
      <c r="BJ77" s="135">
        <f t="shared" si="325"/>
        <v>0</v>
      </c>
      <c r="BL77" s="128"/>
      <c r="BN77" s="136"/>
    </row>
    <row r="78" spans="1:66" x14ac:dyDescent="0.25">
      <c r="A78" s="101" t="s">
        <v>217</v>
      </c>
      <c r="B78" s="33" t="s">
        <v>29</v>
      </c>
      <c r="C78" s="134"/>
      <c r="D78" s="135">
        <f t="shared" si="283"/>
        <v>0</v>
      </c>
      <c r="E78" s="135">
        <f t="shared" si="284"/>
        <v>0</v>
      </c>
      <c r="F78" s="135">
        <f t="shared" si="285"/>
        <v>0</v>
      </c>
      <c r="G78" s="135">
        <f t="shared" si="338"/>
        <v>0</v>
      </c>
      <c r="H78" s="135">
        <f t="shared" si="287"/>
        <v>0</v>
      </c>
      <c r="I78" s="135">
        <f t="shared" si="288"/>
        <v>0</v>
      </c>
      <c r="J78" s="135">
        <f t="shared" si="289"/>
        <v>0</v>
      </c>
      <c r="K78" s="135">
        <f t="shared" si="290"/>
        <v>0</v>
      </c>
      <c r="L78" s="135">
        <f t="shared" si="291"/>
        <v>0</v>
      </c>
      <c r="M78" s="135">
        <f t="shared" si="292"/>
        <v>0</v>
      </c>
      <c r="N78" s="135">
        <f t="shared" si="293"/>
        <v>0</v>
      </c>
      <c r="O78" s="132">
        <f t="shared" si="294"/>
        <v>0</v>
      </c>
      <c r="P78" s="132">
        <v>1.7999999999999999E-2</v>
      </c>
      <c r="Q78" s="133">
        <f t="shared" si="343"/>
        <v>1.7999999999999999E-2</v>
      </c>
      <c r="R78" s="133">
        <f t="shared" si="276"/>
        <v>1.7999999999999999E-2</v>
      </c>
      <c r="S78" s="133">
        <f t="shared" si="339"/>
        <v>1.7999999999999999E-2</v>
      </c>
      <c r="T78" s="133">
        <f t="shared" si="326"/>
        <v>1.7999999999999999E-2</v>
      </c>
      <c r="U78" s="133">
        <f t="shared" si="327"/>
        <v>1.7999999999999999E-2</v>
      </c>
      <c r="V78" s="133">
        <f t="shared" si="328"/>
        <v>1.7999999999999999E-2</v>
      </c>
      <c r="W78" s="133">
        <f t="shared" si="329"/>
        <v>1.7999999999999999E-2</v>
      </c>
      <c r="X78" s="133">
        <f t="shared" si="330"/>
        <v>1.7999999999999999E-2</v>
      </c>
      <c r="Y78" s="133">
        <f t="shared" si="340"/>
        <v>1.7999999999999999E-2</v>
      </c>
      <c r="Z78" s="133">
        <f t="shared" si="332"/>
        <v>1.7999999999999999E-2</v>
      </c>
      <c r="AA78" s="132">
        <f t="shared" si="333"/>
        <v>1.7999999999999999E-2</v>
      </c>
      <c r="AB78" s="141">
        <v>0</v>
      </c>
      <c r="AC78" s="135">
        <f t="shared" si="335"/>
        <v>0</v>
      </c>
      <c r="AD78" s="135">
        <f t="shared" si="336"/>
        <v>0</v>
      </c>
      <c r="AE78" s="135">
        <f t="shared" si="341"/>
        <v>0</v>
      </c>
      <c r="AF78" s="135">
        <f t="shared" si="296"/>
        <v>0</v>
      </c>
      <c r="AG78" s="135">
        <f t="shared" si="297"/>
        <v>0</v>
      </c>
      <c r="AH78" s="135">
        <f t="shared" si="298"/>
        <v>0</v>
      </c>
      <c r="AI78" s="135">
        <f t="shared" si="299"/>
        <v>0</v>
      </c>
      <c r="AJ78" s="135">
        <f t="shared" si="342"/>
        <v>0</v>
      </c>
      <c r="AK78" s="135">
        <f t="shared" si="300"/>
        <v>0</v>
      </c>
      <c r="AL78" s="135">
        <f t="shared" si="301"/>
        <v>0</v>
      </c>
      <c r="AM78" s="134">
        <f t="shared" si="302"/>
        <v>0</v>
      </c>
      <c r="AN78" s="135">
        <f t="shared" si="303"/>
        <v>0</v>
      </c>
      <c r="AO78" s="135">
        <f t="shared" si="304"/>
        <v>0</v>
      </c>
      <c r="AP78" s="135">
        <f t="shared" si="305"/>
        <v>0</v>
      </c>
      <c r="AQ78" s="135">
        <f t="shared" si="306"/>
        <v>0</v>
      </c>
      <c r="AR78" s="135">
        <f t="shared" si="307"/>
        <v>0</v>
      </c>
      <c r="AS78" s="135">
        <f t="shared" si="308"/>
        <v>0</v>
      </c>
      <c r="AT78" s="135">
        <f t="shared" si="309"/>
        <v>0</v>
      </c>
      <c r="AU78" s="135">
        <f t="shared" si="310"/>
        <v>0</v>
      </c>
      <c r="AV78" s="135">
        <f t="shared" si="311"/>
        <v>0</v>
      </c>
      <c r="AW78" s="135">
        <f t="shared" si="312"/>
        <v>0</v>
      </c>
      <c r="AX78" s="135">
        <f t="shared" si="313"/>
        <v>0</v>
      </c>
      <c r="AY78" s="134">
        <f t="shared" si="314"/>
        <v>0</v>
      </c>
      <c r="AZ78" s="135">
        <f t="shared" si="315"/>
        <v>0</v>
      </c>
      <c r="BA78" s="135">
        <f t="shared" si="316"/>
        <v>0</v>
      </c>
      <c r="BB78" s="135">
        <f t="shared" si="317"/>
        <v>0</v>
      </c>
      <c r="BC78" s="135">
        <f t="shared" si="318"/>
        <v>0</v>
      </c>
      <c r="BD78" s="135">
        <f t="shared" si="319"/>
        <v>0</v>
      </c>
      <c r="BE78" s="135">
        <f t="shared" si="320"/>
        <v>0</v>
      </c>
      <c r="BF78" s="135">
        <f t="shared" si="321"/>
        <v>0</v>
      </c>
      <c r="BG78" s="135">
        <f t="shared" si="322"/>
        <v>0</v>
      </c>
      <c r="BH78" s="135">
        <f t="shared" si="323"/>
        <v>0</v>
      </c>
      <c r="BI78" s="135">
        <f t="shared" si="324"/>
        <v>0</v>
      </c>
      <c r="BJ78" s="135">
        <f t="shared" si="325"/>
        <v>0</v>
      </c>
      <c r="BL78" s="128"/>
      <c r="BN78" s="136"/>
    </row>
    <row r="79" spans="1:66" x14ac:dyDescent="0.25">
      <c r="A79" s="101" t="s">
        <v>218</v>
      </c>
      <c r="B79" s="33" t="s">
        <v>29</v>
      </c>
      <c r="C79" s="134"/>
      <c r="D79" s="135">
        <f t="shared" si="283"/>
        <v>0</v>
      </c>
      <c r="E79" s="135">
        <f t="shared" si="284"/>
        <v>0</v>
      </c>
      <c r="F79" s="135">
        <f t="shared" si="285"/>
        <v>0</v>
      </c>
      <c r="G79" s="135">
        <f t="shared" si="338"/>
        <v>0</v>
      </c>
      <c r="H79" s="135">
        <f t="shared" si="287"/>
        <v>0</v>
      </c>
      <c r="I79" s="135">
        <f t="shared" si="288"/>
        <v>0</v>
      </c>
      <c r="J79" s="135">
        <f t="shared" si="289"/>
        <v>0</v>
      </c>
      <c r="K79" s="135">
        <f t="shared" si="290"/>
        <v>0</v>
      </c>
      <c r="L79" s="135">
        <f t="shared" si="291"/>
        <v>0</v>
      </c>
      <c r="M79" s="135">
        <f t="shared" si="292"/>
        <v>0</v>
      </c>
      <c r="N79" s="135">
        <f t="shared" si="293"/>
        <v>0</v>
      </c>
      <c r="O79" s="132">
        <f t="shared" si="294"/>
        <v>0</v>
      </c>
      <c r="P79" s="132">
        <v>3.0000000000000001E-3</v>
      </c>
      <c r="Q79" s="133">
        <f t="shared" si="343"/>
        <v>3.0000000000000001E-3</v>
      </c>
      <c r="R79" s="133">
        <f t="shared" si="276"/>
        <v>3.0000000000000001E-3</v>
      </c>
      <c r="S79" s="133">
        <f t="shared" si="339"/>
        <v>3.0000000000000001E-3</v>
      </c>
      <c r="T79" s="133">
        <f t="shared" si="326"/>
        <v>3.0000000000000001E-3</v>
      </c>
      <c r="U79" s="133">
        <f t="shared" si="327"/>
        <v>3.0000000000000001E-3</v>
      </c>
      <c r="V79" s="133">
        <f t="shared" si="328"/>
        <v>3.0000000000000001E-3</v>
      </c>
      <c r="W79" s="133">
        <f t="shared" si="329"/>
        <v>3.0000000000000001E-3</v>
      </c>
      <c r="X79" s="133">
        <f t="shared" si="330"/>
        <v>3.0000000000000001E-3</v>
      </c>
      <c r="Y79" s="133">
        <f t="shared" si="340"/>
        <v>3.0000000000000001E-3</v>
      </c>
      <c r="Z79" s="133">
        <f t="shared" si="332"/>
        <v>3.0000000000000001E-3</v>
      </c>
      <c r="AA79" s="132">
        <f t="shared" si="333"/>
        <v>3.0000000000000001E-3</v>
      </c>
      <c r="AB79" s="141">
        <v>0</v>
      </c>
      <c r="AC79" s="135">
        <f t="shared" si="335"/>
        <v>0</v>
      </c>
      <c r="AD79" s="135">
        <f t="shared" si="336"/>
        <v>0</v>
      </c>
      <c r="AE79" s="135">
        <f t="shared" si="341"/>
        <v>0</v>
      </c>
      <c r="AF79" s="135">
        <f t="shared" si="296"/>
        <v>0</v>
      </c>
      <c r="AG79" s="135">
        <f t="shared" si="297"/>
        <v>0</v>
      </c>
      <c r="AH79" s="135">
        <f t="shared" si="298"/>
        <v>0</v>
      </c>
      <c r="AI79" s="135">
        <f t="shared" si="299"/>
        <v>0</v>
      </c>
      <c r="AJ79" s="135">
        <f t="shared" si="342"/>
        <v>0</v>
      </c>
      <c r="AK79" s="135">
        <f t="shared" si="300"/>
        <v>0</v>
      </c>
      <c r="AL79" s="135">
        <f t="shared" si="301"/>
        <v>0</v>
      </c>
      <c r="AM79" s="134">
        <f t="shared" si="302"/>
        <v>0</v>
      </c>
      <c r="AN79" s="135">
        <f t="shared" si="303"/>
        <v>0</v>
      </c>
      <c r="AO79" s="135">
        <f t="shared" si="304"/>
        <v>0</v>
      </c>
      <c r="AP79" s="135">
        <f t="shared" si="305"/>
        <v>0</v>
      </c>
      <c r="AQ79" s="135">
        <f t="shared" si="306"/>
        <v>0</v>
      </c>
      <c r="AR79" s="135">
        <f t="shared" si="307"/>
        <v>0</v>
      </c>
      <c r="AS79" s="135">
        <f t="shared" si="308"/>
        <v>0</v>
      </c>
      <c r="AT79" s="135">
        <f t="shared" si="309"/>
        <v>0</v>
      </c>
      <c r="AU79" s="135">
        <f t="shared" si="310"/>
        <v>0</v>
      </c>
      <c r="AV79" s="135">
        <f t="shared" si="311"/>
        <v>0</v>
      </c>
      <c r="AW79" s="135">
        <f t="shared" si="312"/>
        <v>0</v>
      </c>
      <c r="AX79" s="135">
        <f t="shared" si="313"/>
        <v>0</v>
      </c>
      <c r="AY79" s="134">
        <f t="shared" si="314"/>
        <v>0</v>
      </c>
      <c r="AZ79" s="135">
        <f t="shared" si="315"/>
        <v>0</v>
      </c>
      <c r="BA79" s="135">
        <f t="shared" si="316"/>
        <v>0</v>
      </c>
      <c r="BB79" s="135">
        <f t="shared" si="317"/>
        <v>0</v>
      </c>
      <c r="BC79" s="135">
        <f t="shared" si="318"/>
        <v>0</v>
      </c>
      <c r="BD79" s="135">
        <f t="shared" si="319"/>
        <v>0</v>
      </c>
      <c r="BE79" s="135">
        <f t="shared" si="320"/>
        <v>0</v>
      </c>
      <c r="BF79" s="135">
        <f t="shared" si="321"/>
        <v>0</v>
      </c>
      <c r="BG79" s="135">
        <f t="shared" si="322"/>
        <v>0</v>
      </c>
      <c r="BH79" s="135">
        <f t="shared" si="323"/>
        <v>0</v>
      </c>
      <c r="BI79" s="135">
        <f t="shared" si="324"/>
        <v>0</v>
      </c>
      <c r="BJ79" s="135">
        <f t="shared" si="325"/>
        <v>0</v>
      </c>
      <c r="BL79" s="128"/>
      <c r="BN79" s="136"/>
    </row>
    <row r="80" spans="1:66" x14ac:dyDescent="0.25">
      <c r="A80" s="101" t="s">
        <v>219</v>
      </c>
      <c r="B80" s="33" t="s">
        <v>29</v>
      </c>
      <c r="C80" s="134"/>
      <c r="D80" s="135">
        <f t="shared" si="283"/>
        <v>0</v>
      </c>
      <c r="E80" s="135">
        <f t="shared" si="284"/>
        <v>0</v>
      </c>
      <c r="F80" s="135">
        <f t="shared" si="285"/>
        <v>0</v>
      </c>
      <c r="G80" s="135">
        <f t="shared" si="338"/>
        <v>0</v>
      </c>
      <c r="H80" s="135">
        <f t="shared" si="287"/>
        <v>0</v>
      </c>
      <c r="I80" s="135">
        <f t="shared" si="288"/>
        <v>0</v>
      </c>
      <c r="J80" s="135">
        <f t="shared" si="289"/>
        <v>0</v>
      </c>
      <c r="K80" s="135">
        <f t="shared" si="290"/>
        <v>0</v>
      </c>
      <c r="L80" s="135">
        <f t="shared" si="291"/>
        <v>0</v>
      </c>
      <c r="M80" s="135">
        <f t="shared" si="292"/>
        <v>0</v>
      </c>
      <c r="N80" s="135">
        <f t="shared" si="293"/>
        <v>0</v>
      </c>
      <c r="O80" s="132">
        <f t="shared" si="294"/>
        <v>0</v>
      </c>
      <c r="P80" s="132">
        <v>1.640803039363032E-2</v>
      </c>
      <c r="Q80" s="133">
        <f t="shared" si="343"/>
        <v>1.640803039363032E-2</v>
      </c>
      <c r="R80" s="133">
        <f t="shared" si="276"/>
        <v>1.640803039363032E-2</v>
      </c>
      <c r="S80" s="133">
        <f t="shared" si="339"/>
        <v>1.640803039363032E-2</v>
      </c>
      <c r="T80" s="133">
        <f t="shared" si="326"/>
        <v>1.640803039363032E-2</v>
      </c>
      <c r="U80" s="133">
        <f t="shared" si="327"/>
        <v>1.640803039363032E-2</v>
      </c>
      <c r="V80" s="133">
        <f t="shared" si="328"/>
        <v>1.640803039363032E-2</v>
      </c>
      <c r="W80" s="133">
        <f t="shared" si="329"/>
        <v>1.640803039363032E-2</v>
      </c>
      <c r="X80" s="133">
        <f t="shared" si="330"/>
        <v>1.640803039363032E-2</v>
      </c>
      <c r="Y80" s="133">
        <f t="shared" si="340"/>
        <v>1.640803039363032E-2</v>
      </c>
      <c r="Z80" s="133">
        <f t="shared" si="332"/>
        <v>1.640803039363032E-2</v>
      </c>
      <c r="AA80" s="132">
        <f t="shared" si="333"/>
        <v>1.640803039363032E-2</v>
      </c>
      <c r="AB80" s="141">
        <v>0</v>
      </c>
      <c r="AC80" s="135">
        <f t="shared" si="335"/>
        <v>0</v>
      </c>
      <c r="AD80" s="135">
        <f t="shared" si="336"/>
        <v>0</v>
      </c>
      <c r="AE80" s="135">
        <f t="shared" si="341"/>
        <v>0</v>
      </c>
      <c r="AF80" s="135">
        <f t="shared" si="296"/>
        <v>0</v>
      </c>
      <c r="AG80" s="135">
        <f t="shared" si="297"/>
        <v>0</v>
      </c>
      <c r="AH80" s="135">
        <f t="shared" si="298"/>
        <v>0</v>
      </c>
      <c r="AI80" s="135">
        <f t="shared" si="299"/>
        <v>0</v>
      </c>
      <c r="AJ80" s="135">
        <f t="shared" si="342"/>
        <v>0</v>
      </c>
      <c r="AK80" s="135">
        <f t="shared" si="300"/>
        <v>0</v>
      </c>
      <c r="AL80" s="135">
        <f t="shared" si="301"/>
        <v>0</v>
      </c>
      <c r="AM80" s="134">
        <f t="shared" si="302"/>
        <v>0</v>
      </c>
      <c r="AN80" s="135">
        <f t="shared" si="303"/>
        <v>0</v>
      </c>
      <c r="AO80" s="135">
        <f t="shared" si="304"/>
        <v>0</v>
      </c>
      <c r="AP80" s="135">
        <f t="shared" si="305"/>
        <v>0</v>
      </c>
      <c r="AQ80" s="135">
        <f t="shared" si="306"/>
        <v>0</v>
      </c>
      <c r="AR80" s="135">
        <f t="shared" si="307"/>
        <v>0</v>
      </c>
      <c r="AS80" s="135">
        <f t="shared" si="308"/>
        <v>0</v>
      </c>
      <c r="AT80" s="135">
        <f t="shared" si="309"/>
        <v>0</v>
      </c>
      <c r="AU80" s="135">
        <f t="shared" si="310"/>
        <v>0</v>
      </c>
      <c r="AV80" s="135">
        <f t="shared" si="311"/>
        <v>0</v>
      </c>
      <c r="AW80" s="135">
        <f t="shared" si="312"/>
        <v>0</v>
      </c>
      <c r="AX80" s="135">
        <f t="shared" si="313"/>
        <v>0</v>
      </c>
      <c r="AY80" s="134">
        <f t="shared" si="314"/>
        <v>0</v>
      </c>
      <c r="AZ80" s="135">
        <f t="shared" si="315"/>
        <v>0</v>
      </c>
      <c r="BA80" s="135">
        <f t="shared" si="316"/>
        <v>0</v>
      </c>
      <c r="BB80" s="135">
        <f t="shared" si="317"/>
        <v>0</v>
      </c>
      <c r="BC80" s="135">
        <f t="shared" si="318"/>
        <v>0</v>
      </c>
      <c r="BD80" s="135">
        <f t="shared" si="319"/>
        <v>0</v>
      </c>
      <c r="BE80" s="135">
        <f t="shared" si="320"/>
        <v>0</v>
      </c>
      <c r="BF80" s="135">
        <f t="shared" si="321"/>
        <v>0</v>
      </c>
      <c r="BG80" s="135">
        <f t="shared" si="322"/>
        <v>0</v>
      </c>
      <c r="BH80" s="135">
        <f t="shared" si="323"/>
        <v>0</v>
      </c>
      <c r="BI80" s="135">
        <f t="shared" si="324"/>
        <v>0</v>
      </c>
      <c r="BJ80" s="135">
        <f t="shared" si="325"/>
        <v>0</v>
      </c>
      <c r="BL80" s="128"/>
      <c r="BN80" s="136"/>
    </row>
    <row r="81" spans="1:66" outlineLevel="1" x14ac:dyDescent="0.25">
      <c r="A81" s="101" t="s">
        <v>220</v>
      </c>
      <c r="B81" s="33" t="s">
        <v>29</v>
      </c>
      <c r="C81" s="134"/>
      <c r="D81" s="135">
        <f t="shared" si="283"/>
        <v>0</v>
      </c>
      <c r="E81" s="135">
        <f t="shared" si="284"/>
        <v>0</v>
      </c>
      <c r="F81" s="135">
        <f t="shared" si="285"/>
        <v>0</v>
      </c>
      <c r="G81" s="135">
        <f t="shared" si="338"/>
        <v>0</v>
      </c>
      <c r="H81" s="135">
        <f t="shared" si="287"/>
        <v>0</v>
      </c>
      <c r="I81" s="135">
        <f t="shared" si="288"/>
        <v>0</v>
      </c>
      <c r="J81" s="135">
        <f t="shared" si="289"/>
        <v>0</v>
      </c>
      <c r="K81" s="135">
        <f t="shared" si="290"/>
        <v>0</v>
      </c>
      <c r="L81" s="135">
        <f t="shared" si="291"/>
        <v>0</v>
      </c>
      <c r="M81" s="135">
        <f t="shared" si="292"/>
        <v>0</v>
      </c>
      <c r="N81" s="135">
        <f t="shared" si="293"/>
        <v>0</v>
      </c>
      <c r="O81" s="132">
        <f t="shared" si="294"/>
        <v>0</v>
      </c>
      <c r="P81" s="132">
        <v>1.4E-2</v>
      </c>
      <c r="Q81" s="133">
        <f t="shared" si="343"/>
        <v>1.4E-2</v>
      </c>
      <c r="R81" s="133">
        <f t="shared" si="276"/>
        <v>1.4E-2</v>
      </c>
      <c r="S81" s="133">
        <f t="shared" si="339"/>
        <v>1.4E-2</v>
      </c>
      <c r="T81" s="133">
        <f t="shared" si="326"/>
        <v>1.4E-2</v>
      </c>
      <c r="U81" s="133">
        <f t="shared" si="327"/>
        <v>1.4E-2</v>
      </c>
      <c r="V81" s="133">
        <f t="shared" si="328"/>
        <v>1.4E-2</v>
      </c>
      <c r="W81" s="133">
        <f t="shared" si="329"/>
        <v>1.4E-2</v>
      </c>
      <c r="X81" s="133">
        <f t="shared" si="330"/>
        <v>1.4E-2</v>
      </c>
      <c r="Y81" s="133">
        <f t="shared" si="340"/>
        <v>1.4E-2</v>
      </c>
      <c r="Z81" s="133">
        <f t="shared" si="332"/>
        <v>1.4E-2</v>
      </c>
      <c r="AA81" s="132">
        <f t="shared" si="333"/>
        <v>1.4E-2</v>
      </c>
      <c r="AB81" s="141">
        <v>0</v>
      </c>
      <c r="AC81" s="135">
        <f t="shared" si="335"/>
        <v>0</v>
      </c>
      <c r="AD81" s="135">
        <f t="shared" si="336"/>
        <v>0</v>
      </c>
      <c r="AE81" s="135">
        <f t="shared" si="341"/>
        <v>0</v>
      </c>
      <c r="AF81" s="135">
        <f t="shared" si="296"/>
        <v>0</v>
      </c>
      <c r="AG81" s="135">
        <f t="shared" si="297"/>
        <v>0</v>
      </c>
      <c r="AH81" s="135">
        <f t="shared" si="298"/>
        <v>0</v>
      </c>
      <c r="AI81" s="135">
        <f t="shared" si="299"/>
        <v>0</v>
      </c>
      <c r="AJ81" s="135">
        <f t="shared" si="342"/>
        <v>0</v>
      </c>
      <c r="AK81" s="135">
        <f t="shared" si="300"/>
        <v>0</v>
      </c>
      <c r="AL81" s="135">
        <f t="shared" si="301"/>
        <v>0</v>
      </c>
      <c r="AM81" s="134">
        <f t="shared" si="302"/>
        <v>0</v>
      </c>
      <c r="AN81" s="135">
        <f t="shared" si="303"/>
        <v>0</v>
      </c>
      <c r="AO81" s="135">
        <f t="shared" si="304"/>
        <v>0</v>
      </c>
      <c r="AP81" s="135">
        <f t="shared" si="305"/>
        <v>0</v>
      </c>
      <c r="AQ81" s="135">
        <f t="shared" si="306"/>
        <v>0</v>
      </c>
      <c r="AR81" s="135">
        <f t="shared" si="307"/>
        <v>0</v>
      </c>
      <c r="AS81" s="135">
        <f t="shared" si="308"/>
        <v>0</v>
      </c>
      <c r="AT81" s="135">
        <f t="shared" si="309"/>
        <v>0</v>
      </c>
      <c r="AU81" s="135">
        <f t="shared" si="310"/>
        <v>0</v>
      </c>
      <c r="AV81" s="135">
        <f t="shared" si="311"/>
        <v>0</v>
      </c>
      <c r="AW81" s="135">
        <f t="shared" si="312"/>
        <v>0</v>
      </c>
      <c r="AX81" s="135">
        <f t="shared" si="313"/>
        <v>0</v>
      </c>
      <c r="AY81" s="134">
        <f t="shared" si="314"/>
        <v>0</v>
      </c>
      <c r="AZ81" s="135">
        <f t="shared" si="315"/>
        <v>0</v>
      </c>
      <c r="BA81" s="135">
        <f t="shared" si="316"/>
        <v>0</v>
      </c>
      <c r="BB81" s="135">
        <f t="shared" si="317"/>
        <v>0</v>
      </c>
      <c r="BC81" s="135">
        <f t="shared" si="318"/>
        <v>0</v>
      </c>
      <c r="BD81" s="135">
        <f t="shared" si="319"/>
        <v>0</v>
      </c>
      <c r="BE81" s="135">
        <f t="shared" si="320"/>
        <v>0</v>
      </c>
      <c r="BF81" s="135">
        <f t="shared" si="321"/>
        <v>0</v>
      </c>
      <c r="BG81" s="135">
        <f t="shared" si="322"/>
        <v>0</v>
      </c>
      <c r="BH81" s="135">
        <f t="shared" si="323"/>
        <v>0</v>
      </c>
      <c r="BI81" s="135">
        <f t="shared" si="324"/>
        <v>0</v>
      </c>
      <c r="BJ81" s="135">
        <f t="shared" si="325"/>
        <v>0</v>
      </c>
      <c r="BL81" s="128"/>
      <c r="BN81" s="136"/>
    </row>
    <row r="82" spans="1:66" outlineLevel="1" x14ac:dyDescent="0.25">
      <c r="A82" s="101" t="s">
        <v>221</v>
      </c>
      <c r="B82" s="33" t="s">
        <v>29</v>
      </c>
      <c r="C82" s="134"/>
      <c r="D82" s="135">
        <f t="shared" si="283"/>
        <v>0</v>
      </c>
      <c r="E82" s="135">
        <f t="shared" si="284"/>
        <v>0</v>
      </c>
      <c r="F82" s="135">
        <f t="shared" si="285"/>
        <v>0</v>
      </c>
      <c r="G82" s="135">
        <f t="shared" si="338"/>
        <v>0</v>
      </c>
      <c r="H82" s="135">
        <f t="shared" si="287"/>
        <v>0</v>
      </c>
      <c r="I82" s="135">
        <f t="shared" si="288"/>
        <v>0</v>
      </c>
      <c r="J82" s="135">
        <f t="shared" si="289"/>
        <v>0</v>
      </c>
      <c r="K82" s="135">
        <f t="shared" si="290"/>
        <v>0</v>
      </c>
      <c r="L82" s="135">
        <f t="shared" si="291"/>
        <v>0</v>
      </c>
      <c r="M82" s="135">
        <f t="shared" si="292"/>
        <v>0</v>
      </c>
      <c r="N82" s="135">
        <f t="shared" si="293"/>
        <v>0</v>
      </c>
      <c r="O82" s="132">
        <f t="shared" si="294"/>
        <v>0</v>
      </c>
      <c r="P82" s="132">
        <v>5.0000000000000001E-4</v>
      </c>
      <c r="Q82" s="133">
        <f t="shared" si="343"/>
        <v>5.0000000000000001E-4</v>
      </c>
      <c r="R82" s="133">
        <f t="shared" ref="R82" si="344">+Q82</f>
        <v>5.0000000000000001E-4</v>
      </c>
      <c r="S82" s="133">
        <f t="shared" si="339"/>
        <v>5.0000000000000001E-4</v>
      </c>
      <c r="T82" s="133">
        <f t="shared" si="326"/>
        <v>5.0000000000000001E-4</v>
      </c>
      <c r="U82" s="133">
        <f t="shared" si="327"/>
        <v>5.0000000000000001E-4</v>
      </c>
      <c r="V82" s="133">
        <f t="shared" si="328"/>
        <v>5.0000000000000001E-4</v>
      </c>
      <c r="W82" s="133">
        <f t="shared" si="329"/>
        <v>5.0000000000000001E-4</v>
      </c>
      <c r="X82" s="141">
        <v>0</v>
      </c>
      <c r="Y82" s="133">
        <f t="shared" si="340"/>
        <v>0</v>
      </c>
      <c r="Z82" s="133">
        <f t="shared" si="332"/>
        <v>0</v>
      </c>
      <c r="AA82" s="132">
        <f t="shared" si="333"/>
        <v>0</v>
      </c>
      <c r="AB82" s="141">
        <v>0</v>
      </c>
      <c r="AC82" s="135">
        <f t="shared" si="335"/>
        <v>0</v>
      </c>
      <c r="AD82" s="135">
        <f t="shared" si="336"/>
        <v>0</v>
      </c>
      <c r="AE82" s="135">
        <f t="shared" si="341"/>
        <v>0</v>
      </c>
      <c r="AF82" s="135">
        <f t="shared" si="296"/>
        <v>0</v>
      </c>
      <c r="AG82" s="135">
        <f t="shared" si="297"/>
        <v>0</v>
      </c>
      <c r="AH82" s="135">
        <f t="shared" si="298"/>
        <v>0</v>
      </c>
      <c r="AI82" s="135">
        <f t="shared" si="299"/>
        <v>0</v>
      </c>
      <c r="AJ82" s="135">
        <f t="shared" si="342"/>
        <v>0</v>
      </c>
      <c r="AK82" s="135">
        <f t="shared" si="300"/>
        <v>0</v>
      </c>
      <c r="AL82" s="135">
        <f t="shared" si="301"/>
        <v>0</v>
      </c>
      <c r="AM82" s="134">
        <f t="shared" si="302"/>
        <v>0</v>
      </c>
      <c r="AN82" s="135">
        <f t="shared" si="303"/>
        <v>0</v>
      </c>
      <c r="AO82" s="135">
        <f t="shared" si="304"/>
        <v>0</v>
      </c>
      <c r="AP82" s="135">
        <f t="shared" si="305"/>
        <v>0</v>
      </c>
      <c r="AQ82" s="135">
        <f t="shared" si="306"/>
        <v>0</v>
      </c>
      <c r="AR82" s="135">
        <f t="shared" si="307"/>
        <v>0</v>
      </c>
      <c r="AS82" s="135">
        <f t="shared" si="308"/>
        <v>0</v>
      </c>
      <c r="AT82" s="135">
        <f t="shared" si="309"/>
        <v>0</v>
      </c>
      <c r="AU82" s="135">
        <f t="shared" si="310"/>
        <v>0</v>
      </c>
      <c r="AV82" s="135">
        <f t="shared" si="311"/>
        <v>0</v>
      </c>
      <c r="AW82" s="135">
        <f t="shared" si="312"/>
        <v>0</v>
      </c>
      <c r="AX82" s="135">
        <f t="shared" si="313"/>
        <v>0</v>
      </c>
      <c r="AY82" s="134">
        <f t="shared" si="314"/>
        <v>0</v>
      </c>
      <c r="AZ82" s="135">
        <f t="shared" si="315"/>
        <v>0</v>
      </c>
      <c r="BA82" s="135">
        <f t="shared" si="316"/>
        <v>0</v>
      </c>
      <c r="BB82" s="135">
        <f t="shared" si="317"/>
        <v>0</v>
      </c>
      <c r="BC82" s="135">
        <f t="shared" si="318"/>
        <v>0</v>
      </c>
      <c r="BD82" s="135">
        <f t="shared" si="319"/>
        <v>0</v>
      </c>
      <c r="BE82" s="135">
        <f t="shared" si="320"/>
        <v>0</v>
      </c>
      <c r="BF82" s="135">
        <f t="shared" si="321"/>
        <v>0</v>
      </c>
      <c r="BG82" s="135">
        <f t="shared" si="322"/>
        <v>0</v>
      </c>
      <c r="BH82" s="135">
        <f t="shared" si="323"/>
        <v>0</v>
      </c>
      <c r="BI82" s="135">
        <f t="shared" si="324"/>
        <v>0</v>
      </c>
      <c r="BJ82" s="135">
        <f t="shared" si="325"/>
        <v>0</v>
      </c>
      <c r="BL82" s="128"/>
      <c r="BN82" s="136"/>
    </row>
    <row r="83" spans="1:66" outlineLevel="1" x14ac:dyDescent="0.25">
      <c r="A83" s="101" t="s">
        <v>229</v>
      </c>
      <c r="B83" s="33" t="s">
        <v>29</v>
      </c>
      <c r="C83" s="134"/>
      <c r="D83" s="135">
        <f t="shared" si="275"/>
        <v>0</v>
      </c>
      <c r="E83" s="135">
        <f t="shared" ref="E83:E93" si="345">+D83</f>
        <v>0</v>
      </c>
      <c r="F83" s="135">
        <f t="shared" ref="F83:F93" si="346">+E83</f>
        <v>0</v>
      </c>
      <c r="G83" s="135">
        <f t="shared" ref="G83:G93" si="347">+F83</f>
        <v>0</v>
      </c>
      <c r="H83" s="135">
        <f t="shared" ref="H83:H93" si="348">+G83</f>
        <v>0</v>
      </c>
      <c r="I83" s="135">
        <f t="shared" ref="I83:I93" si="349">+H83</f>
        <v>0</v>
      </c>
      <c r="J83" s="135">
        <f t="shared" ref="J83:J93" si="350">+I83</f>
        <v>0</v>
      </c>
      <c r="K83" s="135">
        <f t="shared" ref="K83:K93" si="351">+J83</f>
        <v>0</v>
      </c>
      <c r="L83" s="135">
        <f t="shared" ref="L83:L93" si="352">+K83</f>
        <v>0</v>
      </c>
      <c r="M83" s="135">
        <f t="shared" ref="M83:M93" si="353">+L83</f>
        <v>0</v>
      </c>
      <c r="N83" s="135">
        <f t="shared" ref="N83:N93" si="354">+M83</f>
        <v>0</v>
      </c>
      <c r="O83" s="132">
        <f t="shared" si="294"/>
        <v>0</v>
      </c>
      <c r="P83" s="133">
        <f t="shared" ref="P83:P84" si="355">+O83</f>
        <v>0</v>
      </c>
      <c r="Q83" s="133">
        <f t="shared" ref="Q83:Q84" si="356">+P83</f>
        <v>0</v>
      </c>
      <c r="R83" s="133">
        <f t="shared" ref="R83:R84" si="357">+Q83</f>
        <v>0</v>
      </c>
      <c r="S83" s="132">
        <v>5.7000000000000002E-2</v>
      </c>
      <c r="T83" s="135">
        <f t="shared" ref="T83:T93" si="358">+S83</f>
        <v>5.7000000000000002E-2</v>
      </c>
      <c r="U83" s="135">
        <f t="shared" ref="U83:U93" si="359">+T83</f>
        <v>5.7000000000000002E-2</v>
      </c>
      <c r="V83" s="135">
        <f t="shared" ref="V83:V93" si="360">+U83</f>
        <v>5.7000000000000002E-2</v>
      </c>
      <c r="W83" s="135">
        <f t="shared" ref="W83:W93" si="361">+V83</f>
        <v>5.7000000000000002E-2</v>
      </c>
      <c r="X83" s="135">
        <f t="shared" ref="X83:X93" si="362">+W83</f>
        <v>5.7000000000000002E-2</v>
      </c>
      <c r="Y83" s="135">
        <f t="shared" ref="Y83:Y93" si="363">+X83</f>
        <v>5.7000000000000002E-2</v>
      </c>
      <c r="Z83" s="135">
        <f t="shared" ref="Z83:Z93" si="364">+Y83</f>
        <v>5.7000000000000002E-2</v>
      </c>
      <c r="AA83" s="132">
        <f t="shared" si="333"/>
        <v>5.7000000000000002E-2</v>
      </c>
      <c r="AB83" s="135">
        <f t="shared" ref="AB83:AB93" si="365">+AA83</f>
        <v>5.7000000000000002E-2</v>
      </c>
      <c r="AC83" s="135">
        <f t="shared" ref="AC83:AC93" si="366">+AB83</f>
        <v>5.7000000000000002E-2</v>
      </c>
      <c r="AD83" s="135">
        <f t="shared" ref="AD83:AD93" si="367">+AC83</f>
        <v>5.7000000000000002E-2</v>
      </c>
      <c r="AE83" s="132">
        <v>0</v>
      </c>
      <c r="AF83" s="135">
        <f t="shared" ref="AF83:AF93" si="368">+AE83</f>
        <v>0</v>
      </c>
      <c r="AG83" s="135">
        <f t="shared" ref="AG83:AG93" si="369">+AF83</f>
        <v>0</v>
      </c>
      <c r="AH83" s="135">
        <f t="shared" ref="AH83:AH93" si="370">+AG83</f>
        <v>0</v>
      </c>
      <c r="AI83" s="135">
        <f t="shared" ref="AI83:AI93" si="371">+AH83</f>
        <v>0</v>
      </c>
      <c r="AJ83" s="135">
        <f t="shared" ref="AJ83:AJ93" si="372">+AI83</f>
        <v>0</v>
      </c>
      <c r="AK83" s="135">
        <f t="shared" ref="AK83:AK93" si="373">+AJ83</f>
        <v>0</v>
      </c>
      <c r="AL83" s="135">
        <f t="shared" ref="AL83:AL93" si="374">+AK83</f>
        <v>0</v>
      </c>
      <c r="AM83" s="134">
        <f t="shared" ref="AM83:AM93" si="375">AL83</f>
        <v>0</v>
      </c>
      <c r="AN83" s="135">
        <f t="shared" ref="AN83:AN93" si="376">+AM83</f>
        <v>0</v>
      </c>
      <c r="AO83" s="135">
        <f t="shared" ref="AO83:AO93" si="377">+AN83</f>
        <v>0</v>
      </c>
      <c r="AP83" s="135">
        <f t="shared" ref="AP83:AP93" si="378">+AO83</f>
        <v>0</v>
      </c>
      <c r="AQ83" s="135">
        <f t="shared" ref="AQ83:AQ93" si="379">+AP83</f>
        <v>0</v>
      </c>
      <c r="AR83" s="135">
        <f t="shared" ref="AR83:AR93" si="380">+AQ83</f>
        <v>0</v>
      </c>
      <c r="AS83" s="135">
        <f t="shared" ref="AS83:AS93" si="381">+AR83</f>
        <v>0</v>
      </c>
      <c r="AT83" s="135">
        <f t="shared" ref="AT83:AT93" si="382">+AS83</f>
        <v>0</v>
      </c>
      <c r="AU83" s="135">
        <f t="shared" ref="AU83:AU93" si="383">+AT83</f>
        <v>0</v>
      </c>
      <c r="AV83" s="135">
        <f t="shared" ref="AV83:AV93" si="384">+AU83</f>
        <v>0</v>
      </c>
      <c r="AW83" s="135">
        <f t="shared" ref="AW83:AW93" si="385">+AV83</f>
        <v>0</v>
      </c>
      <c r="AX83" s="135">
        <f t="shared" ref="AX83:AX93" si="386">+AW83</f>
        <v>0</v>
      </c>
      <c r="AY83" s="134">
        <f t="shared" ref="AY83:AY93" si="387">AX83</f>
        <v>0</v>
      </c>
      <c r="AZ83" s="135">
        <f t="shared" ref="AZ83:AZ93" si="388">+AY83</f>
        <v>0</v>
      </c>
      <c r="BA83" s="135">
        <f t="shared" ref="BA83:BA93" si="389">+AZ83</f>
        <v>0</v>
      </c>
      <c r="BB83" s="135">
        <f t="shared" ref="BB83:BB93" si="390">+BA83</f>
        <v>0</v>
      </c>
      <c r="BC83" s="135">
        <f t="shared" ref="BC83:BC93" si="391">+BB83</f>
        <v>0</v>
      </c>
      <c r="BD83" s="135">
        <f t="shared" ref="BD83:BD93" si="392">+BC83</f>
        <v>0</v>
      </c>
      <c r="BE83" s="135">
        <f t="shared" ref="BE83:BE93" si="393">+BD83</f>
        <v>0</v>
      </c>
      <c r="BF83" s="135">
        <f t="shared" ref="BF83:BF93" si="394">+BE83</f>
        <v>0</v>
      </c>
      <c r="BG83" s="135">
        <f t="shared" ref="BG83:BG93" si="395">+BF83</f>
        <v>0</v>
      </c>
      <c r="BH83" s="135">
        <f t="shared" ref="BH83:BH93" si="396">+BG83</f>
        <v>0</v>
      </c>
      <c r="BI83" s="135">
        <f t="shared" ref="BI83:BI93" si="397">+BH83</f>
        <v>0</v>
      </c>
      <c r="BJ83" s="135">
        <f t="shared" ref="BJ83:BJ93" si="398">+BI83</f>
        <v>0</v>
      </c>
      <c r="BL83" s="128"/>
      <c r="BN83" s="136"/>
    </row>
    <row r="84" spans="1:66" outlineLevel="1" x14ac:dyDescent="0.25">
      <c r="A84" s="101"/>
      <c r="B84" s="33"/>
      <c r="C84" s="134"/>
      <c r="D84" s="135">
        <f t="shared" si="275"/>
        <v>0</v>
      </c>
      <c r="E84" s="135">
        <f t="shared" si="345"/>
        <v>0</v>
      </c>
      <c r="F84" s="135">
        <f t="shared" si="346"/>
        <v>0</v>
      </c>
      <c r="G84" s="135">
        <f t="shared" si="347"/>
        <v>0</v>
      </c>
      <c r="H84" s="135">
        <f t="shared" si="348"/>
        <v>0</v>
      </c>
      <c r="I84" s="135">
        <f t="shared" si="349"/>
        <v>0</v>
      </c>
      <c r="J84" s="135">
        <f t="shared" si="350"/>
        <v>0</v>
      </c>
      <c r="K84" s="135">
        <f t="shared" si="351"/>
        <v>0</v>
      </c>
      <c r="L84" s="135">
        <f t="shared" si="352"/>
        <v>0</v>
      </c>
      <c r="M84" s="135">
        <f t="shared" si="353"/>
        <v>0</v>
      </c>
      <c r="N84" s="135">
        <f t="shared" si="354"/>
        <v>0</v>
      </c>
      <c r="O84" s="132">
        <f t="shared" si="294"/>
        <v>0</v>
      </c>
      <c r="P84" s="133">
        <f t="shared" si="355"/>
        <v>0</v>
      </c>
      <c r="Q84" s="133">
        <f t="shared" si="356"/>
        <v>0</v>
      </c>
      <c r="R84" s="133">
        <f t="shared" si="357"/>
        <v>0</v>
      </c>
      <c r="S84" s="133">
        <f t="shared" si="339"/>
        <v>0</v>
      </c>
      <c r="T84" s="135">
        <f t="shared" si="358"/>
        <v>0</v>
      </c>
      <c r="U84" s="135">
        <f t="shared" si="359"/>
        <v>0</v>
      </c>
      <c r="V84" s="135">
        <f t="shared" si="360"/>
        <v>0</v>
      </c>
      <c r="W84" s="135">
        <f t="shared" si="361"/>
        <v>0</v>
      </c>
      <c r="X84" s="135">
        <f t="shared" si="362"/>
        <v>0</v>
      </c>
      <c r="Y84" s="135">
        <f t="shared" si="363"/>
        <v>0</v>
      </c>
      <c r="Z84" s="135">
        <f t="shared" si="364"/>
        <v>0</v>
      </c>
      <c r="AA84" s="132">
        <f t="shared" si="333"/>
        <v>0</v>
      </c>
      <c r="AB84" s="135">
        <f t="shared" si="365"/>
        <v>0</v>
      </c>
      <c r="AC84" s="135">
        <f t="shared" si="366"/>
        <v>0</v>
      </c>
      <c r="AD84" s="135">
        <f t="shared" si="367"/>
        <v>0</v>
      </c>
      <c r="AE84" s="135">
        <f t="shared" ref="AE84:AE93" si="399">+AD84</f>
        <v>0</v>
      </c>
      <c r="AF84" s="135">
        <f t="shared" si="368"/>
        <v>0</v>
      </c>
      <c r="AG84" s="135">
        <f t="shared" si="369"/>
        <v>0</v>
      </c>
      <c r="AH84" s="135">
        <f t="shared" si="370"/>
        <v>0</v>
      </c>
      <c r="AI84" s="135">
        <f t="shared" si="371"/>
        <v>0</v>
      </c>
      <c r="AJ84" s="135">
        <f t="shared" si="372"/>
        <v>0</v>
      </c>
      <c r="AK84" s="135">
        <f t="shared" si="373"/>
        <v>0</v>
      </c>
      <c r="AL84" s="135">
        <f t="shared" si="374"/>
        <v>0</v>
      </c>
      <c r="AM84" s="134">
        <f t="shared" si="375"/>
        <v>0</v>
      </c>
      <c r="AN84" s="135">
        <f t="shared" si="376"/>
        <v>0</v>
      </c>
      <c r="AO84" s="135">
        <f t="shared" si="377"/>
        <v>0</v>
      </c>
      <c r="AP84" s="135">
        <f t="shared" si="378"/>
        <v>0</v>
      </c>
      <c r="AQ84" s="135">
        <f t="shared" si="379"/>
        <v>0</v>
      </c>
      <c r="AR84" s="135">
        <f t="shared" si="380"/>
        <v>0</v>
      </c>
      <c r="AS84" s="135">
        <f t="shared" si="381"/>
        <v>0</v>
      </c>
      <c r="AT84" s="135">
        <f t="shared" si="382"/>
        <v>0</v>
      </c>
      <c r="AU84" s="135">
        <f t="shared" si="383"/>
        <v>0</v>
      </c>
      <c r="AV84" s="135">
        <f t="shared" si="384"/>
        <v>0</v>
      </c>
      <c r="AW84" s="135">
        <f t="shared" si="385"/>
        <v>0</v>
      </c>
      <c r="AX84" s="135">
        <f t="shared" si="386"/>
        <v>0</v>
      </c>
      <c r="AY84" s="134">
        <f t="shared" si="387"/>
        <v>0</v>
      </c>
      <c r="AZ84" s="135">
        <f t="shared" si="388"/>
        <v>0</v>
      </c>
      <c r="BA84" s="135">
        <f t="shared" si="389"/>
        <v>0</v>
      </c>
      <c r="BB84" s="135">
        <f t="shared" si="390"/>
        <v>0</v>
      </c>
      <c r="BC84" s="135">
        <f t="shared" si="391"/>
        <v>0</v>
      </c>
      <c r="BD84" s="135">
        <f t="shared" si="392"/>
        <v>0</v>
      </c>
      <c r="BE84" s="135">
        <f t="shared" si="393"/>
        <v>0</v>
      </c>
      <c r="BF84" s="135">
        <f t="shared" si="394"/>
        <v>0</v>
      </c>
      <c r="BG84" s="135">
        <f t="shared" si="395"/>
        <v>0</v>
      </c>
      <c r="BH84" s="135">
        <f t="shared" si="396"/>
        <v>0</v>
      </c>
      <c r="BI84" s="135">
        <f t="shared" si="397"/>
        <v>0</v>
      </c>
      <c r="BJ84" s="135">
        <f t="shared" si="398"/>
        <v>0</v>
      </c>
      <c r="BL84" s="128"/>
      <c r="BN84" s="136"/>
    </row>
    <row r="85" spans="1:66" outlineLevel="1" x14ac:dyDescent="0.25">
      <c r="A85" s="101"/>
      <c r="B85" s="33"/>
      <c r="C85" s="134"/>
      <c r="D85" s="135">
        <f t="shared" si="275"/>
        <v>0</v>
      </c>
      <c r="E85" s="135">
        <f t="shared" si="345"/>
        <v>0</v>
      </c>
      <c r="F85" s="135">
        <f t="shared" si="346"/>
        <v>0</v>
      </c>
      <c r="G85" s="135">
        <f t="shared" si="347"/>
        <v>0</v>
      </c>
      <c r="H85" s="135">
        <f t="shared" si="348"/>
        <v>0</v>
      </c>
      <c r="I85" s="135">
        <f t="shared" si="349"/>
        <v>0</v>
      </c>
      <c r="J85" s="135">
        <f t="shared" si="350"/>
        <v>0</v>
      </c>
      <c r="K85" s="135">
        <f t="shared" si="351"/>
        <v>0</v>
      </c>
      <c r="L85" s="135">
        <f t="shared" si="352"/>
        <v>0</v>
      </c>
      <c r="M85" s="135">
        <f t="shared" si="353"/>
        <v>0</v>
      </c>
      <c r="N85" s="135">
        <f t="shared" si="354"/>
        <v>0</v>
      </c>
      <c r="O85" s="134">
        <f t="shared" ref="O85:O93" si="400">N85</f>
        <v>0</v>
      </c>
      <c r="P85" s="135">
        <f t="shared" ref="P85:P93" si="401">+O85</f>
        <v>0</v>
      </c>
      <c r="Q85" s="135">
        <f t="shared" ref="Q85:Q93" si="402">+P85</f>
        <v>0</v>
      </c>
      <c r="R85" s="135">
        <f t="shared" ref="R85:R93" si="403">+Q85</f>
        <v>0</v>
      </c>
      <c r="S85" s="135">
        <f t="shared" ref="S85:S93" si="404">+R85</f>
        <v>0</v>
      </c>
      <c r="T85" s="135">
        <f t="shared" si="358"/>
        <v>0</v>
      </c>
      <c r="U85" s="135">
        <f t="shared" si="359"/>
        <v>0</v>
      </c>
      <c r="V85" s="135">
        <f t="shared" si="360"/>
        <v>0</v>
      </c>
      <c r="W85" s="135">
        <f t="shared" si="361"/>
        <v>0</v>
      </c>
      <c r="X85" s="135">
        <f t="shared" si="362"/>
        <v>0</v>
      </c>
      <c r="Y85" s="135">
        <f t="shared" si="363"/>
        <v>0</v>
      </c>
      <c r="Z85" s="135">
        <f t="shared" si="364"/>
        <v>0</v>
      </c>
      <c r="AA85" s="132">
        <f t="shared" si="333"/>
        <v>0</v>
      </c>
      <c r="AB85" s="135">
        <f t="shared" si="365"/>
        <v>0</v>
      </c>
      <c r="AC85" s="135">
        <f t="shared" si="366"/>
        <v>0</v>
      </c>
      <c r="AD85" s="135">
        <f t="shared" si="367"/>
        <v>0</v>
      </c>
      <c r="AE85" s="135">
        <f t="shared" si="399"/>
        <v>0</v>
      </c>
      <c r="AF85" s="135">
        <f t="shared" si="368"/>
        <v>0</v>
      </c>
      <c r="AG85" s="135">
        <f t="shared" si="369"/>
        <v>0</v>
      </c>
      <c r="AH85" s="135">
        <f t="shared" si="370"/>
        <v>0</v>
      </c>
      <c r="AI85" s="135">
        <f t="shared" si="371"/>
        <v>0</v>
      </c>
      <c r="AJ85" s="135">
        <f t="shared" si="372"/>
        <v>0</v>
      </c>
      <c r="AK85" s="135">
        <f t="shared" si="373"/>
        <v>0</v>
      </c>
      <c r="AL85" s="135">
        <f t="shared" si="374"/>
        <v>0</v>
      </c>
      <c r="AM85" s="134">
        <f t="shared" si="375"/>
        <v>0</v>
      </c>
      <c r="AN85" s="135">
        <f t="shared" si="376"/>
        <v>0</v>
      </c>
      <c r="AO85" s="135">
        <f t="shared" si="377"/>
        <v>0</v>
      </c>
      <c r="AP85" s="135">
        <f t="shared" si="378"/>
        <v>0</v>
      </c>
      <c r="AQ85" s="135">
        <f t="shared" si="379"/>
        <v>0</v>
      </c>
      <c r="AR85" s="135">
        <f t="shared" si="380"/>
        <v>0</v>
      </c>
      <c r="AS85" s="135">
        <f t="shared" si="381"/>
        <v>0</v>
      </c>
      <c r="AT85" s="135">
        <f t="shared" si="382"/>
        <v>0</v>
      </c>
      <c r="AU85" s="135">
        <f t="shared" si="383"/>
        <v>0</v>
      </c>
      <c r="AV85" s="135">
        <f t="shared" si="384"/>
        <v>0</v>
      </c>
      <c r="AW85" s="135">
        <f t="shared" si="385"/>
        <v>0</v>
      </c>
      <c r="AX85" s="135">
        <f t="shared" si="386"/>
        <v>0</v>
      </c>
      <c r="AY85" s="134">
        <f t="shared" si="387"/>
        <v>0</v>
      </c>
      <c r="AZ85" s="135">
        <f t="shared" si="388"/>
        <v>0</v>
      </c>
      <c r="BA85" s="135">
        <f t="shared" si="389"/>
        <v>0</v>
      </c>
      <c r="BB85" s="135">
        <f t="shared" si="390"/>
        <v>0</v>
      </c>
      <c r="BC85" s="135">
        <f t="shared" si="391"/>
        <v>0</v>
      </c>
      <c r="BD85" s="135">
        <f t="shared" si="392"/>
        <v>0</v>
      </c>
      <c r="BE85" s="135">
        <f t="shared" si="393"/>
        <v>0</v>
      </c>
      <c r="BF85" s="135">
        <f t="shared" si="394"/>
        <v>0</v>
      </c>
      <c r="BG85" s="135">
        <f t="shared" si="395"/>
        <v>0</v>
      </c>
      <c r="BH85" s="135">
        <f t="shared" si="396"/>
        <v>0</v>
      </c>
      <c r="BI85" s="135">
        <f t="shared" si="397"/>
        <v>0</v>
      </c>
      <c r="BJ85" s="135">
        <f t="shared" si="398"/>
        <v>0</v>
      </c>
      <c r="BL85" s="128"/>
      <c r="BN85" s="136"/>
    </row>
    <row r="86" spans="1:66" outlineLevel="1" x14ac:dyDescent="0.25">
      <c r="A86" s="101"/>
      <c r="B86" s="33"/>
      <c r="C86" s="134"/>
      <c r="D86" s="135">
        <f t="shared" si="275"/>
        <v>0</v>
      </c>
      <c r="E86" s="135">
        <f t="shared" si="345"/>
        <v>0</v>
      </c>
      <c r="F86" s="135">
        <f t="shared" si="346"/>
        <v>0</v>
      </c>
      <c r="G86" s="135">
        <f t="shared" si="347"/>
        <v>0</v>
      </c>
      <c r="H86" s="135">
        <f t="shared" si="348"/>
        <v>0</v>
      </c>
      <c r="I86" s="135">
        <f t="shared" si="349"/>
        <v>0</v>
      </c>
      <c r="J86" s="135">
        <f t="shared" si="350"/>
        <v>0</v>
      </c>
      <c r="K86" s="135">
        <f t="shared" si="351"/>
        <v>0</v>
      </c>
      <c r="L86" s="135">
        <f t="shared" si="352"/>
        <v>0</v>
      </c>
      <c r="M86" s="135">
        <f t="shared" si="353"/>
        <v>0</v>
      </c>
      <c r="N86" s="135">
        <f t="shared" si="354"/>
        <v>0</v>
      </c>
      <c r="O86" s="134">
        <f t="shared" si="400"/>
        <v>0</v>
      </c>
      <c r="P86" s="135">
        <f t="shared" si="401"/>
        <v>0</v>
      </c>
      <c r="Q86" s="135">
        <f t="shared" si="402"/>
        <v>0</v>
      </c>
      <c r="R86" s="135">
        <f t="shared" si="403"/>
        <v>0</v>
      </c>
      <c r="S86" s="135">
        <f t="shared" si="404"/>
        <v>0</v>
      </c>
      <c r="T86" s="135">
        <f t="shared" si="358"/>
        <v>0</v>
      </c>
      <c r="U86" s="135">
        <f t="shared" si="359"/>
        <v>0</v>
      </c>
      <c r="V86" s="135">
        <f t="shared" si="360"/>
        <v>0</v>
      </c>
      <c r="W86" s="135">
        <f t="shared" si="361"/>
        <v>0</v>
      </c>
      <c r="X86" s="135">
        <f t="shared" si="362"/>
        <v>0</v>
      </c>
      <c r="Y86" s="135">
        <f t="shared" si="363"/>
        <v>0</v>
      </c>
      <c r="Z86" s="135">
        <f t="shared" si="364"/>
        <v>0</v>
      </c>
      <c r="AA86" s="132">
        <f t="shared" si="333"/>
        <v>0</v>
      </c>
      <c r="AB86" s="135">
        <f t="shared" si="365"/>
        <v>0</v>
      </c>
      <c r="AC86" s="135">
        <f t="shared" si="366"/>
        <v>0</v>
      </c>
      <c r="AD86" s="135">
        <f t="shared" si="367"/>
        <v>0</v>
      </c>
      <c r="AE86" s="135">
        <f t="shared" si="399"/>
        <v>0</v>
      </c>
      <c r="AF86" s="135">
        <f t="shared" si="368"/>
        <v>0</v>
      </c>
      <c r="AG86" s="135">
        <f t="shared" si="369"/>
        <v>0</v>
      </c>
      <c r="AH86" s="135">
        <f t="shared" si="370"/>
        <v>0</v>
      </c>
      <c r="AI86" s="135">
        <f t="shared" si="371"/>
        <v>0</v>
      </c>
      <c r="AJ86" s="135">
        <f t="shared" si="372"/>
        <v>0</v>
      </c>
      <c r="AK86" s="135">
        <f t="shared" si="373"/>
        <v>0</v>
      </c>
      <c r="AL86" s="135">
        <f t="shared" si="374"/>
        <v>0</v>
      </c>
      <c r="AM86" s="134">
        <f t="shared" si="375"/>
        <v>0</v>
      </c>
      <c r="AN86" s="135">
        <f t="shared" si="376"/>
        <v>0</v>
      </c>
      <c r="AO86" s="135">
        <f t="shared" si="377"/>
        <v>0</v>
      </c>
      <c r="AP86" s="135">
        <f t="shared" si="378"/>
        <v>0</v>
      </c>
      <c r="AQ86" s="135">
        <f t="shared" si="379"/>
        <v>0</v>
      </c>
      <c r="AR86" s="135">
        <f t="shared" si="380"/>
        <v>0</v>
      </c>
      <c r="AS86" s="135">
        <f t="shared" si="381"/>
        <v>0</v>
      </c>
      <c r="AT86" s="135">
        <f t="shared" si="382"/>
        <v>0</v>
      </c>
      <c r="AU86" s="135">
        <f t="shared" si="383"/>
        <v>0</v>
      </c>
      <c r="AV86" s="135">
        <f t="shared" si="384"/>
        <v>0</v>
      </c>
      <c r="AW86" s="135">
        <f t="shared" si="385"/>
        <v>0</v>
      </c>
      <c r="AX86" s="135">
        <f t="shared" si="386"/>
        <v>0</v>
      </c>
      <c r="AY86" s="134">
        <f t="shared" si="387"/>
        <v>0</v>
      </c>
      <c r="AZ86" s="135">
        <f t="shared" si="388"/>
        <v>0</v>
      </c>
      <c r="BA86" s="135">
        <f t="shared" si="389"/>
        <v>0</v>
      </c>
      <c r="BB86" s="135">
        <f t="shared" si="390"/>
        <v>0</v>
      </c>
      <c r="BC86" s="135">
        <f t="shared" si="391"/>
        <v>0</v>
      </c>
      <c r="BD86" s="135">
        <f t="shared" si="392"/>
        <v>0</v>
      </c>
      <c r="BE86" s="135">
        <f t="shared" si="393"/>
        <v>0</v>
      </c>
      <c r="BF86" s="135">
        <f t="shared" si="394"/>
        <v>0</v>
      </c>
      <c r="BG86" s="135">
        <f t="shared" si="395"/>
        <v>0</v>
      </c>
      <c r="BH86" s="135">
        <f t="shared" si="396"/>
        <v>0</v>
      </c>
      <c r="BI86" s="135">
        <f t="shared" si="397"/>
        <v>0</v>
      </c>
      <c r="BJ86" s="135">
        <f t="shared" si="398"/>
        <v>0</v>
      </c>
      <c r="BL86" s="128"/>
      <c r="BN86" s="136"/>
    </row>
    <row r="87" spans="1:66" outlineLevel="1" x14ac:dyDescent="0.25">
      <c r="A87" s="101"/>
      <c r="B87" s="33"/>
      <c r="C87" s="134"/>
      <c r="D87" s="135">
        <f t="shared" si="275"/>
        <v>0</v>
      </c>
      <c r="E87" s="135">
        <f t="shared" si="345"/>
        <v>0</v>
      </c>
      <c r="F87" s="135">
        <f t="shared" si="346"/>
        <v>0</v>
      </c>
      <c r="G87" s="135">
        <f t="shared" si="347"/>
        <v>0</v>
      </c>
      <c r="H87" s="135">
        <f t="shared" si="348"/>
        <v>0</v>
      </c>
      <c r="I87" s="135">
        <f t="shared" si="349"/>
        <v>0</v>
      </c>
      <c r="J87" s="135">
        <f t="shared" si="350"/>
        <v>0</v>
      </c>
      <c r="K87" s="135">
        <f t="shared" si="351"/>
        <v>0</v>
      </c>
      <c r="L87" s="135">
        <f t="shared" si="352"/>
        <v>0</v>
      </c>
      <c r="M87" s="135">
        <f t="shared" si="353"/>
        <v>0</v>
      </c>
      <c r="N87" s="135">
        <f t="shared" si="354"/>
        <v>0</v>
      </c>
      <c r="O87" s="134">
        <f t="shared" si="400"/>
        <v>0</v>
      </c>
      <c r="P87" s="135">
        <f t="shared" si="401"/>
        <v>0</v>
      </c>
      <c r="Q87" s="135">
        <f t="shared" si="402"/>
        <v>0</v>
      </c>
      <c r="R87" s="135">
        <f t="shared" si="403"/>
        <v>0</v>
      </c>
      <c r="S87" s="135">
        <f t="shared" si="404"/>
        <v>0</v>
      </c>
      <c r="T87" s="135">
        <f t="shared" si="358"/>
        <v>0</v>
      </c>
      <c r="U87" s="135">
        <f t="shared" si="359"/>
        <v>0</v>
      </c>
      <c r="V87" s="135">
        <f t="shared" si="360"/>
        <v>0</v>
      </c>
      <c r="W87" s="135">
        <f t="shared" si="361"/>
        <v>0</v>
      </c>
      <c r="X87" s="135">
        <f t="shared" si="362"/>
        <v>0</v>
      </c>
      <c r="Y87" s="135">
        <f t="shared" si="363"/>
        <v>0</v>
      </c>
      <c r="Z87" s="135">
        <f t="shared" si="364"/>
        <v>0</v>
      </c>
      <c r="AA87" s="132">
        <f t="shared" si="333"/>
        <v>0</v>
      </c>
      <c r="AB87" s="135">
        <f t="shared" si="365"/>
        <v>0</v>
      </c>
      <c r="AC87" s="135">
        <f t="shared" si="366"/>
        <v>0</v>
      </c>
      <c r="AD87" s="135">
        <f t="shared" si="367"/>
        <v>0</v>
      </c>
      <c r="AE87" s="135">
        <f t="shared" si="399"/>
        <v>0</v>
      </c>
      <c r="AF87" s="135">
        <f t="shared" si="368"/>
        <v>0</v>
      </c>
      <c r="AG87" s="135">
        <f t="shared" si="369"/>
        <v>0</v>
      </c>
      <c r="AH87" s="135">
        <f t="shared" si="370"/>
        <v>0</v>
      </c>
      <c r="AI87" s="135">
        <f t="shared" si="371"/>
        <v>0</v>
      </c>
      <c r="AJ87" s="135">
        <f t="shared" si="372"/>
        <v>0</v>
      </c>
      <c r="AK87" s="135">
        <f t="shared" si="373"/>
        <v>0</v>
      </c>
      <c r="AL87" s="135">
        <f t="shared" si="374"/>
        <v>0</v>
      </c>
      <c r="AM87" s="134">
        <f t="shared" si="375"/>
        <v>0</v>
      </c>
      <c r="AN87" s="135">
        <f t="shared" si="376"/>
        <v>0</v>
      </c>
      <c r="AO87" s="135">
        <f t="shared" si="377"/>
        <v>0</v>
      </c>
      <c r="AP87" s="135">
        <f t="shared" si="378"/>
        <v>0</v>
      </c>
      <c r="AQ87" s="135">
        <f t="shared" si="379"/>
        <v>0</v>
      </c>
      <c r="AR87" s="135">
        <f t="shared" si="380"/>
        <v>0</v>
      </c>
      <c r="AS87" s="135">
        <f t="shared" si="381"/>
        <v>0</v>
      </c>
      <c r="AT87" s="135">
        <f t="shared" si="382"/>
        <v>0</v>
      </c>
      <c r="AU87" s="135">
        <f t="shared" si="383"/>
        <v>0</v>
      </c>
      <c r="AV87" s="135">
        <f t="shared" si="384"/>
        <v>0</v>
      </c>
      <c r="AW87" s="135">
        <f t="shared" si="385"/>
        <v>0</v>
      </c>
      <c r="AX87" s="135">
        <f t="shared" si="386"/>
        <v>0</v>
      </c>
      <c r="AY87" s="134">
        <f t="shared" si="387"/>
        <v>0</v>
      </c>
      <c r="AZ87" s="135">
        <f t="shared" si="388"/>
        <v>0</v>
      </c>
      <c r="BA87" s="135">
        <f t="shared" si="389"/>
        <v>0</v>
      </c>
      <c r="BB87" s="135">
        <f t="shared" si="390"/>
        <v>0</v>
      </c>
      <c r="BC87" s="135">
        <f t="shared" si="391"/>
        <v>0</v>
      </c>
      <c r="BD87" s="135">
        <f t="shared" si="392"/>
        <v>0</v>
      </c>
      <c r="BE87" s="135">
        <f t="shared" si="393"/>
        <v>0</v>
      </c>
      <c r="BF87" s="135">
        <f t="shared" si="394"/>
        <v>0</v>
      </c>
      <c r="BG87" s="135">
        <f t="shared" si="395"/>
        <v>0</v>
      </c>
      <c r="BH87" s="135">
        <f t="shared" si="396"/>
        <v>0</v>
      </c>
      <c r="BI87" s="135">
        <f t="shared" si="397"/>
        <v>0</v>
      </c>
      <c r="BJ87" s="135">
        <f t="shared" si="398"/>
        <v>0</v>
      </c>
      <c r="BL87" s="128"/>
      <c r="BN87" s="136"/>
    </row>
    <row r="88" spans="1:66" outlineLevel="1" x14ac:dyDescent="0.25">
      <c r="A88" s="101"/>
      <c r="B88" s="33"/>
      <c r="C88" s="134"/>
      <c r="D88" s="135">
        <f t="shared" si="275"/>
        <v>0</v>
      </c>
      <c r="E88" s="135">
        <f t="shared" si="345"/>
        <v>0</v>
      </c>
      <c r="F88" s="135">
        <f t="shared" si="346"/>
        <v>0</v>
      </c>
      <c r="G88" s="135">
        <f t="shared" si="347"/>
        <v>0</v>
      </c>
      <c r="H88" s="135">
        <f t="shared" si="348"/>
        <v>0</v>
      </c>
      <c r="I88" s="135">
        <f t="shared" si="349"/>
        <v>0</v>
      </c>
      <c r="J88" s="135">
        <f t="shared" si="350"/>
        <v>0</v>
      </c>
      <c r="K88" s="135">
        <f t="shared" si="351"/>
        <v>0</v>
      </c>
      <c r="L88" s="135">
        <f t="shared" si="352"/>
        <v>0</v>
      </c>
      <c r="M88" s="135">
        <f t="shared" si="353"/>
        <v>0</v>
      </c>
      <c r="N88" s="135">
        <f t="shared" si="354"/>
        <v>0</v>
      </c>
      <c r="O88" s="134">
        <f t="shared" si="400"/>
        <v>0</v>
      </c>
      <c r="P88" s="135">
        <f t="shared" si="401"/>
        <v>0</v>
      </c>
      <c r="Q88" s="135">
        <f t="shared" si="402"/>
        <v>0</v>
      </c>
      <c r="R88" s="135">
        <f t="shared" si="403"/>
        <v>0</v>
      </c>
      <c r="S88" s="135">
        <f t="shared" si="404"/>
        <v>0</v>
      </c>
      <c r="T88" s="135">
        <f t="shared" si="358"/>
        <v>0</v>
      </c>
      <c r="U88" s="135">
        <f t="shared" si="359"/>
        <v>0</v>
      </c>
      <c r="V88" s="135">
        <f t="shared" si="360"/>
        <v>0</v>
      </c>
      <c r="W88" s="135">
        <f t="shared" si="361"/>
        <v>0</v>
      </c>
      <c r="X88" s="135">
        <f t="shared" si="362"/>
        <v>0</v>
      </c>
      <c r="Y88" s="135">
        <f t="shared" si="363"/>
        <v>0</v>
      </c>
      <c r="Z88" s="135">
        <f t="shared" si="364"/>
        <v>0</v>
      </c>
      <c r="AA88" s="132">
        <f t="shared" si="333"/>
        <v>0</v>
      </c>
      <c r="AB88" s="135">
        <f t="shared" si="365"/>
        <v>0</v>
      </c>
      <c r="AC88" s="135">
        <f t="shared" si="366"/>
        <v>0</v>
      </c>
      <c r="AD88" s="135">
        <f t="shared" si="367"/>
        <v>0</v>
      </c>
      <c r="AE88" s="135">
        <f t="shared" si="399"/>
        <v>0</v>
      </c>
      <c r="AF88" s="135">
        <f t="shared" si="368"/>
        <v>0</v>
      </c>
      <c r="AG88" s="135">
        <f t="shared" si="369"/>
        <v>0</v>
      </c>
      <c r="AH88" s="135">
        <f t="shared" si="370"/>
        <v>0</v>
      </c>
      <c r="AI88" s="135">
        <f t="shared" si="371"/>
        <v>0</v>
      </c>
      <c r="AJ88" s="135">
        <f t="shared" si="372"/>
        <v>0</v>
      </c>
      <c r="AK88" s="135">
        <f t="shared" si="373"/>
        <v>0</v>
      </c>
      <c r="AL88" s="135">
        <f t="shared" si="374"/>
        <v>0</v>
      </c>
      <c r="AM88" s="134">
        <f t="shared" si="375"/>
        <v>0</v>
      </c>
      <c r="AN88" s="135">
        <f t="shared" si="376"/>
        <v>0</v>
      </c>
      <c r="AO88" s="135">
        <f t="shared" si="377"/>
        <v>0</v>
      </c>
      <c r="AP88" s="135">
        <f t="shared" si="378"/>
        <v>0</v>
      </c>
      <c r="AQ88" s="135">
        <f t="shared" si="379"/>
        <v>0</v>
      </c>
      <c r="AR88" s="135">
        <f t="shared" si="380"/>
        <v>0</v>
      </c>
      <c r="AS88" s="135">
        <f t="shared" si="381"/>
        <v>0</v>
      </c>
      <c r="AT88" s="135">
        <f t="shared" si="382"/>
        <v>0</v>
      </c>
      <c r="AU88" s="135">
        <f t="shared" si="383"/>
        <v>0</v>
      </c>
      <c r="AV88" s="135">
        <f t="shared" si="384"/>
        <v>0</v>
      </c>
      <c r="AW88" s="135">
        <f t="shared" si="385"/>
        <v>0</v>
      </c>
      <c r="AX88" s="135">
        <f t="shared" si="386"/>
        <v>0</v>
      </c>
      <c r="AY88" s="134">
        <f t="shared" si="387"/>
        <v>0</v>
      </c>
      <c r="AZ88" s="135">
        <f t="shared" si="388"/>
        <v>0</v>
      </c>
      <c r="BA88" s="135">
        <f t="shared" si="389"/>
        <v>0</v>
      </c>
      <c r="BB88" s="135">
        <f t="shared" si="390"/>
        <v>0</v>
      </c>
      <c r="BC88" s="135">
        <f t="shared" si="391"/>
        <v>0</v>
      </c>
      <c r="BD88" s="135">
        <f t="shared" si="392"/>
        <v>0</v>
      </c>
      <c r="BE88" s="135">
        <f t="shared" si="393"/>
        <v>0</v>
      </c>
      <c r="BF88" s="135">
        <f t="shared" si="394"/>
        <v>0</v>
      </c>
      <c r="BG88" s="135">
        <f t="shared" si="395"/>
        <v>0</v>
      </c>
      <c r="BH88" s="135">
        <f t="shared" si="396"/>
        <v>0</v>
      </c>
      <c r="BI88" s="135">
        <f t="shared" si="397"/>
        <v>0</v>
      </c>
      <c r="BJ88" s="135">
        <f t="shared" si="398"/>
        <v>0</v>
      </c>
      <c r="BL88" s="128"/>
      <c r="BN88" s="136"/>
    </row>
    <row r="89" spans="1:66" outlineLevel="1" x14ac:dyDescent="0.25">
      <c r="A89" s="101"/>
      <c r="B89" s="33"/>
      <c r="C89" s="134"/>
      <c r="D89" s="135">
        <f t="shared" si="275"/>
        <v>0</v>
      </c>
      <c r="E89" s="135">
        <f t="shared" si="345"/>
        <v>0</v>
      </c>
      <c r="F89" s="135">
        <f t="shared" si="346"/>
        <v>0</v>
      </c>
      <c r="G89" s="135">
        <f t="shared" si="347"/>
        <v>0</v>
      </c>
      <c r="H89" s="135">
        <f t="shared" si="348"/>
        <v>0</v>
      </c>
      <c r="I89" s="135">
        <f t="shared" si="349"/>
        <v>0</v>
      </c>
      <c r="J89" s="135">
        <f t="shared" si="350"/>
        <v>0</v>
      </c>
      <c r="K89" s="135">
        <f t="shared" si="351"/>
        <v>0</v>
      </c>
      <c r="L89" s="135">
        <f t="shared" si="352"/>
        <v>0</v>
      </c>
      <c r="M89" s="135">
        <f t="shared" si="353"/>
        <v>0</v>
      </c>
      <c r="N89" s="135">
        <f t="shared" si="354"/>
        <v>0</v>
      </c>
      <c r="O89" s="134">
        <f t="shared" si="400"/>
        <v>0</v>
      </c>
      <c r="P89" s="135">
        <f t="shared" si="401"/>
        <v>0</v>
      </c>
      <c r="Q89" s="135">
        <f t="shared" si="402"/>
        <v>0</v>
      </c>
      <c r="R89" s="135">
        <f t="shared" si="403"/>
        <v>0</v>
      </c>
      <c r="S89" s="135">
        <f t="shared" si="404"/>
        <v>0</v>
      </c>
      <c r="T89" s="135">
        <f t="shared" si="358"/>
        <v>0</v>
      </c>
      <c r="U89" s="135">
        <f t="shared" si="359"/>
        <v>0</v>
      </c>
      <c r="V89" s="135">
        <f t="shared" si="360"/>
        <v>0</v>
      </c>
      <c r="W89" s="135">
        <f t="shared" si="361"/>
        <v>0</v>
      </c>
      <c r="X89" s="135">
        <f t="shared" si="362"/>
        <v>0</v>
      </c>
      <c r="Y89" s="135">
        <f t="shared" si="363"/>
        <v>0</v>
      </c>
      <c r="Z89" s="135">
        <f t="shared" si="364"/>
        <v>0</v>
      </c>
      <c r="AA89" s="132">
        <f t="shared" si="333"/>
        <v>0</v>
      </c>
      <c r="AB89" s="135">
        <f t="shared" si="365"/>
        <v>0</v>
      </c>
      <c r="AC89" s="135">
        <f t="shared" si="366"/>
        <v>0</v>
      </c>
      <c r="AD89" s="135">
        <f t="shared" si="367"/>
        <v>0</v>
      </c>
      <c r="AE89" s="135">
        <f t="shared" si="399"/>
        <v>0</v>
      </c>
      <c r="AF89" s="135">
        <f t="shared" si="368"/>
        <v>0</v>
      </c>
      <c r="AG89" s="135">
        <f t="shared" si="369"/>
        <v>0</v>
      </c>
      <c r="AH89" s="135">
        <f t="shared" si="370"/>
        <v>0</v>
      </c>
      <c r="AI89" s="135">
        <f t="shared" si="371"/>
        <v>0</v>
      </c>
      <c r="AJ89" s="135">
        <f t="shared" si="372"/>
        <v>0</v>
      </c>
      <c r="AK89" s="135">
        <f t="shared" si="373"/>
        <v>0</v>
      </c>
      <c r="AL89" s="135">
        <f t="shared" si="374"/>
        <v>0</v>
      </c>
      <c r="AM89" s="134">
        <f t="shared" si="375"/>
        <v>0</v>
      </c>
      <c r="AN89" s="135">
        <f t="shared" si="376"/>
        <v>0</v>
      </c>
      <c r="AO89" s="135">
        <f t="shared" si="377"/>
        <v>0</v>
      </c>
      <c r="AP89" s="135">
        <f t="shared" si="378"/>
        <v>0</v>
      </c>
      <c r="AQ89" s="135">
        <f t="shared" si="379"/>
        <v>0</v>
      </c>
      <c r="AR89" s="135">
        <f t="shared" si="380"/>
        <v>0</v>
      </c>
      <c r="AS89" s="135">
        <f t="shared" si="381"/>
        <v>0</v>
      </c>
      <c r="AT89" s="135">
        <f t="shared" si="382"/>
        <v>0</v>
      </c>
      <c r="AU89" s="135">
        <f t="shared" si="383"/>
        <v>0</v>
      </c>
      <c r="AV89" s="135">
        <f t="shared" si="384"/>
        <v>0</v>
      </c>
      <c r="AW89" s="135">
        <f t="shared" si="385"/>
        <v>0</v>
      </c>
      <c r="AX89" s="135">
        <f t="shared" si="386"/>
        <v>0</v>
      </c>
      <c r="AY89" s="134">
        <f t="shared" si="387"/>
        <v>0</v>
      </c>
      <c r="AZ89" s="135">
        <f t="shared" si="388"/>
        <v>0</v>
      </c>
      <c r="BA89" s="135">
        <f t="shared" si="389"/>
        <v>0</v>
      </c>
      <c r="BB89" s="135">
        <f t="shared" si="390"/>
        <v>0</v>
      </c>
      <c r="BC89" s="135">
        <f t="shared" si="391"/>
        <v>0</v>
      </c>
      <c r="BD89" s="135">
        <f t="shared" si="392"/>
        <v>0</v>
      </c>
      <c r="BE89" s="135">
        <f t="shared" si="393"/>
        <v>0</v>
      </c>
      <c r="BF89" s="135">
        <f t="shared" si="394"/>
        <v>0</v>
      </c>
      <c r="BG89" s="135">
        <f t="shared" si="395"/>
        <v>0</v>
      </c>
      <c r="BH89" s="135">
        <f t="shared" si="396"/>
        <v>0</v>
      </c>
      <c r="BI89" s="135">
        <f t="shared" si="397"/>
        <v>0</v>
      </c>
      <c r="BJ89" s="135">
        <f t="shared" si="398"/>
        <v>0</v>
      </c>
      <c r="BL89" s="128"/>
      <c r="BN89" s="136"/>
    </row>
    <row r="90" spans="1:66" outlineLevel="1" x14ac:dyDescent="0.25">
      <c r="A90" s="101"/>
      <c r="B90" s="33"/>
      <c r="C90" s="134"/>
      <c r="D90" s="135">
        <f t="shared" si="275"/>
        <v>0</v>
      </c>
      <c r="E90" s="135">
        <f t="shared" si="345"/>
        <v>0</v>
      </c>
      <c r="F90" s="135">
        <f t="shared" si="346"/>
        <v>0</v>
      </c>
      <c r="G90" s="135">
        <f t="shared" si="347"/>
        <v>0</v>
      </c>
      <c r="H90" s="135">
        <f t="shared" si="348"/>
        <v>0</v>
      </c>
      <c r="I90" s="135">
        <f t="shared" si="349"/>
        <v>0</v>
      </c>
      <c r="J90" s="135">
        <f t="shared" si="350"/>
        <v>0</v>
      </c>
      <c r="K90" s="135">
        <f t="shared" si="351"/>
        <v>0</v>
      </c>
      <c r="L90" s="135">
        <f t="shared" si="352"/>
        <v>0</v>
      </c>
      <c r="M90" s="135">
        <f t="shared" si="353"/>
        <v>0</v>
      </c>
      <c r="N90" s="135">
        <f t="shared" si="354"/>
        <v>0</v>
      </c>
      <c r="O90" s="134">
        <f t="shared" si="400"/>
        <v>0</v>
      </c>
      <c r="P90" s="135">
        <f t="shared" si="401"/>
        <v>0</v>
      </c>
      <c r="Q90" s="135">
        <f t="shared" si="402"/>
        <v>0</v>
      </c>
      <c r="R90" s="135">
        <f t="shared" si="403"/>
        <v>0</v>
      </c>
      <c r="S90" s="135">
        <f t="shared" si="404"/>
        <v>0</v>
      </c>
      <c r="T90" s="135">
        <f t="shared" si="358"/>
        <v>0</v>
      </c>
      <c r="U90" s="135">
        <f t="shared" si="359"/>
        <v>0</v>
      </c>
      <c r="V90" s="135">
        <f t="shared" si="360"/>
        <v>0</v>
      </c>
      <c r="W90" s="135">
        <f t="shared" si="361"/>
        <v>0</v>
      </c>
      <c r="X90" s="135">
        <f t="shared" si="362"/>
        <v>0</v>
      </c>
      <c r="Y90" s="135">
        <f t="shared" si="363"/>
        <v>0</v>
      </c>
      <c r="Z90" s="135">
        <f t="shared" si="364"/>
        <v>0</v>
      </c>
      <c r="AA90" s="132">
        <f t="shared" si="333"/>
        <v>0</v>
      </c>
      <c r="AB90" s="135">
        <f t="shared" si="365"/>
        <v>0</v>
      </c>
      <c r="AC90" s="135">
        <f t="shared" si="366"/>
        <v>0</v>
      </c>
      <c r="AD90" s="135">
        <f t="shared" si="367"/>
        <v>0</v>
      </c>
      <c r="AE90" s="135">
        <f t="shared" si="399"/>
        <v>0</v>
      </c>
      <c r="AF90" s="135">
        <f t="shared" si="368"/>
        <v>0</v>
      </c>
      <c r="AG90" s="135">
        <f t="shared" si="369"/>
        <v>0</v>
      </c>
      <c r="AH90" s="135">
        <f t="shared" si="370"/>
        <v>0</v>
      </c>
      <c r="AI90" s="135">
        <f t="shared" si="371"/>
        <v>0</v>
      </c>
      <c r="AJ90" s="135">
        <f t="shared" si="372"/>
        <v>0</v>
      </c>
      <c r="AK90" s="135">
        <f t="shared" si="373"/>
        <v>0</v>
      </c>
      <c r="AL90" s="135">
        <f t="shared" si="374"/>
        <v>0</v>
      </c>
      <c r="AM90" s="134">
        <f t="shared" si="375"/>
        <v>0</v>
      </c>
      <c r="AN90" s="135">
        <f t="shared" si="376"/>
        <v>0</v>
      </c>
      <c r="AO90" s="135">
        <f t="shared" si="377"/>
        <v>0</v>
      </c>
      <c r="AP90" s="135">
        <f t="shared" si="378"/>
        <v>0</v>
      </c>
      <c r="AQ90" s="135">
        <f t="shared" si="379"/>
        <v>0</v>
      </c>
      <c r="AR90" s="135">
        <f t="shared" si="380"/>
        <v>0</v>
      </c>
      <c r="AS90" s="135">
        <f t="shared" si="381"/>
        <v>0</v>
      </c>
      <c r="AT90" s="135">
        <f t="shared" si="382"/>
        <v>0</v>
      </c>
      <c r="AU90" s="135">
        <f t="shared" si="383"/>
        <v>0</v>
      </c>
      <c r="AV90" s="135">
        <f t="shared" si="384"/>
        <v>0</v>
      </c>
      <c r="AW90" s="135">
        <f t="shared" si="385"/>
        <v>0</v>
      </c>
      <c r="AX90" s="135">
        <f t="shared" si="386"/>
        <v>0</v>
      </c>
      <c r="AY90" s="134">
        <f t="shared" si="387"/>
        <v>0</v>
      </c>
      <c r="AZ90" s="135">
        <f t="shared" si="388"/>
        <v>0</v>
      </c>
      <c r="BA90" s="135">
        <f t="shared" si="389"/>
        <v>0</v>
      </c>
      <c r="BB90" s="135">
        <f t="shared" si="390"/>
        <v>0</v>
      </c>
      <c r="BC90" s="135">
        <f t="shared" si="391"/>
        <v>0</v>
      </c>
      <c r="BD90" s="135">
        <f t="shared" si="392"/>
        <v>0</v>
      </c>
      <c r="BE90" s="135">
        <f t="shared" si="393"/>
        <v>0</v>
      </c>
      <c r="BF90" s="135">
        <f t="shared" si="394"/>
        <v>0</v>
      </c>
      <c r="BG90" s="135">
        <f t="shared" si="395"/>
        <v>0</v>
      </c>
      <c r="BH90" s="135">
        <f t="shared" si="396"/>
        <v>0</v>
      </c>
      <c r="BI90" s="135">
        <f t="shared" si="397"/>
        <v>0</v>
      </c>
      <c r="BJ90" s="135">
        <f t="shared" si="398"/>
        <v>0</v>
      </c>
      <c r="BL90" s="128"/>
      <c r="BN90" s="136"/>
    </row>
    <row r="91" spans="1:66" outlineLevel="1" x14ac:dyDescent="0.25">
      <c r="A91" s="101"/>
      <c r="B91" s="33"/>
      <c r="C91" s="134"/>
      <c r="D91" s="135">
        <f t="shared" si="275"/>
        <v>0</v>
      </c>
      <c r="E91" s="135">
        <f t="shared" si="345"/>
        <v>0</v>
      </c>
      <c r="F91" s="135">
        <f t="shared" si="346"/>
        <v>0</v>
      </c>
      <c r="G91" s="135">
        <f t="shared" si="347"/>
        <v>0</v>
      </c>
      <c r="H91" s="135">
        <f t="shared" si="348"/>
        <v>0</v>
      </c>
      <c r="I91" s="135">
        <f t="shared" si="349"/>
        <v>0</v>
      </c>
      <c r="J91" s="135">
        <f t="shared" si="350"/>
        <v>0</v>
      </c>
      <c r="K91" s="135">
        <f t="shared" si="351"/>
        <v>0</v>
      </c>
      <c r="L91" s="135">
        <f t="shared" si="352"/>
        <v>0</v>
      </c>
      <c r="M91" s="135">
        <f t="shared" si="353"/>
        <v>0</v>
      </c>
      <c r="N91" s="135">
        <f t="shared" si="354"/>
        <v>0</v>
      </c>
      <c r="O91" s="134">
        <f t="shared" si="400"/>
        <v>0</v>
      </c>
      <c r="P91" s="135">
        <f t="shared" si="401"/>
        <v>0</v>
      </c>
      <c r="Q91" s="135">
        <f t="shared" si="402"/>
        <v>0</v>
      </c>
      <c r="R91" s="135">
        <f t="shared" si="403"/>
        <v>0</v>
      </c>
      <c r="S91" s="135">
        <f t="shared" si="404"/>
        <v>0</v>
      </c>
      <c r="T91" s="135">
        <f t="shared" si="358"/>
        <v>0</v>
      </c>
      <c r="U91" s="135">
        <f t="shared" si="359"/>
        <v>0</v>
      </c>
      <c r="V91" s="135">
        <f t="shared" si="360"/>
        <v>0</v>
      </c>
      <c r="W91" s="135">
        <f t="shared" si="361"/>
        <v>0</v>
      </c>
      <c r="X91" s="135">
        <f t="shared" si="362"/>
        <v>0</v>
      </c>
      <c r="Y91" s="135">
        <f t="shared" si="363"/>
        <v>0</v>
      </c>
      <c r="Z91" s="135">
        <f t="shared" si="364"/>
        <v>0</v>
      </c>
      <c r="AA91" s="132">
        <f t="shared" si="333"/>
        <v>0</v>
      </c>
      <c r="AB91" s="135">
        <f t="shared" si="365"/>
        <v>0</v>
      </c>
      <c r="AC91" s="135">
        <f t="shared" si="366"/>
        <v>0</v>
      </c>
      <c r="AD91" s="135">
        <f t="shared" si="367"/>
        <v>0</v>
      </c>
      <c r="AE91" s="135">
        <f t="shared" si="399"/>
        <v>0</v>
      </c>
      <c r="AF91" s="135">
        <f t="shared" si="368"/>
        <v>0</v>
      </c>
      <c r="AG91" s="135">
        <f t="shared" si="369"/>
        <v>0</v>
      </c>
      <c r="AH91" s="135">
        <f t="shared" si="370"/>
        <v>0</v>
      </c>
      <c r="AI91" s="135">
        <f t="shared" si="371"/>
        <v>0</v>
      </c>
      <c r="AJ91" s="135">
        <f t="shared" si="372"/>
        <v>0</v>
      </c>
      <c r="AK91" s="135">
        <f t="shared" si="373"/>
        <v>0</v>
      </c>
      <c r="AL91" s="135">
        <f t="shared" si="374"/>
        <v>0</v>
      </c>
      <c r="AM91" s="134">
        <f t="shared" si="375"/>
        <v>0</v>
      </c>
      <c r="AN91" s="135">
        <f t="shared" si="376"/>
        <v>0</v>
      </c>
      <c r="AO91" s="135">
        <f t="shared" si="377"/>
        <v>0</v>
      </c>
      <c r="AP91" s="135">
        <f t="shared" si="378"/>
        <v>0</v>
      </c>
      <c r="AQ91" s="135">
        <f t="shared" si="379"/>
        <v>0</v>
      </c>
      <c r="AR91" s="135">
        <f t="shared" si="380"/>
        <v>0</v>
      </c>
      <c r="AS91" s="135">
        <f t="shared" si="381"/>
        <v>0</v>
      </c>
      <c r="AT91" s="135">
        <f t="shared" si="382"/>
        <v>0</v>
      </c>
      <c r="AU91" s="135">
        <f t="shared" si="383"/>
        <v>0</v>
      </c>
      <c r="AV91" s="135">
        <f t="shared" si="384"/>
        <v>0</v>
      </c>
      <c r="AW91" s="135">
        <f t="shared" si="385"/>
        <v>0</v>
      </c>
      <c r="AX91" s="135">
        <f t="shared" si="386"/>
        <v>0</v>
      </c>
      <c r="AY91" s="134">
        <f t="shared" si="387"/>
        <v>0</v>
      </c>
      <c r="AZ91" s="135">
        <f t="shared" si="388"/>
        <v>0</v>
      </c>
      <c r="BA91" s="135">
        <f t="shared" si="389"/>
        <v>0</v>
      </c>
      <c r="BB91" s="135">
        <f t="shared" si="390"/>
        <v>0</v>
      </c>
      <c r="BC91" s="135">
        <f t="shared" si="391"/>
        <v>0</v>
      </c>
      <c r="BD91" s="135">
        <f t="shared" si="392"/>
        <v>0</v>
      </c>
      <c r="BE91" s="135">
        <f t="shared" si="393"/>
        <v>0</v>
      </c>
      <c r="BF91" s="135">
        <f t="shared" si="394"/>
        <v>0</v>
      </c>
      <c r="BG91" s="135">
        <f t="shared" si="395"/>
        <v>0</v>
      </c>
      <c r="BH91" s="135">
        <f t="shared" si="396"/>
        <v>0</v>
      </c>
      <c r="BI91" s="135">
        <f t="shared" si="397"/>
        <v>0</v>
      </c>
      <c r="BJ91" s="135">
        <f t="shared" si="398"/>
        <v>0</v>
      </c>
      <c r="BL91" s="128"/>
      <c r="BN91" s="136"/>
    </row>
    <row r="92" spans="1:66" outlineLevel="1" x14ac:dyDescent="0.25">
      <c r="A92" s="101"/>
      <c r="B92" s="33"/>
      <c r="C92" s="134"/>
      <c r="D92" s="135">
        <f t="shared" si="275"/>
        <v>0</v>
      </c>
      <c r="E92" s="135">
        <f t="shared" si="345"/>
        <v>0</v>
      </c>
      <c r="F92" s="135">
        <f t="shared" si="346"/>
        <v>0</v>
      </c>
      <c r="G92" s="135">
        <f t="shared" si="347"/>
        <v>0</v>
      </c>
      <c r="H92" s="135">
        <f t="shared" si="348"/>
        <v>0</v>
      </c>
      <c r="I92" s="135">
        <f t="shared" si="349"/>
        <v>0</v>
      </c>
      <c r="J92" s="135">
        <f t="shared" si="350"/>
        <v>0</v>
      </c>
      <c r="K92" s="135">
        <f t="shared" si="351"/>
        <v>0</v>
      </c>
      <c r="L92" s="135">
        <f t="shared" si="352"/>
        <v>0</v>
      </c>
      <c r="M92" s="135">
        <f t="shared" si="353"/>
        <v>0</v>
      </c>
      <c r="N92" s="135">
        <f t="shared" si="354"/>
        <v>0</v>
      </c>
      <c r="O92" s="134">
        <f t="shared" si="400"/>
        <v>0</v>
      </c>
      <c r="P92" s="135">
        <f t="shared" si="401"/>
        <v>0</v>
      </c>
      <c r="Q92" s="135">
        <f t="shared" si="402"/>
        <v>0</v>
      </c>
      <c r="R92" s="135">
        <f t="shared" si="403"/>
        <v>0</v>
      </c>
      <c r="S92" s="135">
        <f t="shared" si="404"/>
        <v>0</v>
      </c>
      <c r="T92" s="135">
        <f t="shared" si="358"/>
        <v>0</v>
      </c>
      <c r="U92" s="135">
        <f t="shared" si="359"/>
        <v>0</v>
      </c>
      <c r="V92" s="135">
        <f t="shared" si="360"/>
        <v>0</v>
      </c>
      <c r="W92" s="135">
        <f t="shared" si="361"/>
        <v>0</v>
      </c>
      <c r="X92" s="135">
        <f t="shared" si="362"/>
        <v>0</v>
      </c>
      <c r="Y92" s="135">
        <f t="shared" si="363"/>
        <v>0</v>
      </c>
      <c r="Z92" s="135">
        <f t="shared" si="364"/>
        <v>0</v>
      </c>
      <c r="AA92" s="132">
        <f t="shared" si="333"/>
        <v>0</v>
      </c>
      <c r="AB92" s="135">
        <f t="shared" si="365"/>
        <v>0</v>
      </c>
      <c r="AC92" s="135">
        <f t="shared" si="366"/>
        <v>0</v>
      </c>
      <c r="AD92" s="135">
        <f t="shared" si="367"/>
        <v>0</v>
      </c>
      <c r="AE92" s="135">
        <f t="shared" si="399"/>
        <v>0</v>
      </c>
      <c r="AF92" s="135">
        <f t="shared" si="368"/>
        <v>0</v>
      </c>
      <c r="AG92" s="135">
        <f t="shared" si="369"/>
        <v>0</v>
      </c>
      <c r="AH92" s="135">
        <f t="shared" si="370"/>
        <v>0</v>
      </c>
      <c r="AI92" s="135">
        <f t="shared" si="371"/>
        <v>0</v>
      </c>
      <c r="AJ92" s="135">
        <f t="shared" si="372"/>
        <v>0</v>
      </c>
      <c r="AK92" s="135">
        <f t="shared" si="373"/>
        <v>0</v>
      </c>
      <c r="AL92" s="135">
        <f t="shared" si="374"/>
        <v>0</v>
      </c>
      <c r="AM92" s="134">
        <f t="shared" si="375"/>
        <v>0</v>
      </c>
      <c r="AN92" s="135">
        <f t="shared" si="376"/>
        <v>0</v>
      </c>
      <c r="AO92" s="135">
        <f t="shared" si="377"/>
        <v>0</v>
      </c>
      <c r="AP92" s="135">
        <f t="shared" si="378"/>
        <v>0</v>
      </c>
      <c r="AQ92" s="135">
        <f t="shared" si="379"/>
        <v>0</v>
      </c>
      <c r="AR92" s="135">
        <f t="shared" si="380"/>
        <v>0</v>
      </c>
      <c r="AS92" s="135">
        <f t="shared" si="381"/>
        <v>0</v>
      </c>
      <c r="AT92" s="135">
        <f t="shared" si="382"/>
        <v>0</v>
      </c>
      <c r="AU92" s="135">
        <f t="shared" si="383"/>
        <v>0</v>
      </c>
      <c r="AV92" s="135">
        <f t="shared" si="384"/>
        <v>0</v>
      </c>
      <c r="AW92" s="135">
        <f t="shared" si="385"/>
        <v>0</v>
      </c>
      <c r="AX92" s="135">
        <f t="shared" si="386"/>
        <v>0</v>
      </c>
      <c r="AY92" s="134">
        <f t="shared" si="387"/>
        <v>0</v>
      </c>
      <c r="AZ92" s="135">
        <f t="shared" si="388"/>
        <v>0</v>
      </c>
      <c r="BA92" s="135">
        <f t="shared" si="389"/>
        <v>0</v>
      </c>
      <c r="BB92" s="135">
        <f t="shared" si="390"/>
        <v>0</v>
      </c>
      <c r="BC92" s="135">
        <f t="shared" si="391"/>
        <v>0</v>
      </c>
      <c r="BD92" s="135">
        <f t="shared" si="392"/>
        <v>0</v>
      </c>
      <c r="BE92" s="135">
        <f t="shared" si="393"/>
        <v>0</v>
      </c>
      <c r="BF92" s="135">
        <f t="shared" si="394"/>
        <v>0</v>
      </c>
      <c r="BG92" s="135">
        <f t="shared" si="395"/>
        <v>0</v>
      </c>
      <c r="BH92" s="135">
        <f t="shared" si="396"/>
        <v>0</v>
      </c>
      <c r="BI92" s="135">
        <f t="shared" si="397"/>
        <v>0</v>
      </c>
      <c r="BJ92" s="135">
        <f t="shared" si="398"/>
        <v>0</v>
      </c>
      <c r="BL92" s="128"/>
      <c r="BN92" s="136"/>
    </row>
    <row r="93" spans="1:66" outlineLevel="1" x14ac:dyDescent="0.25">
      <c r="A93" s="101"/>
      <c r="B93" s="33"/>
      <c r="C93" s="134"/>
      <c r="D93" s="135">
        <f t="shared" si="275"/>
        <v>0</v>
      </c>
      <c r="E93" s="135">
        <f t="shared" si="345"/>
        <v>0</v>
      </c>
      <c r="F93" s="135">
        <f t="shared" si="346"/>
        <v>0</v>
      </c>
      <c r="G93" s="135">
        <f t="shared" si="347"/>
        <v>0</v>
      </c>
      <c r="H93" s="135">
        <f t="shared" si="348"/>
        <v>0</v>
      </c>
      <c r="I93" s="135">
        <f t="shared" si="349"/>
        <v>0</v>
      </c>
      <c r="J93" s="135">
        <f t="shared" si="350"/>
        <v>0</v>
      </c>
      <c r="K93" s="135">
        <f t="shared" si="351"/>
        <v>0</v>
      </c>
      <c r="L93" s="135">
        <f t="shared" si="352"/>
        <v>0</v>
      </c>
      <c r="M93" s="135">
        <f t="shared" si="353"/>
        <v>0</v>
      </c>
      <c r="N93" s="135">
        <f t="shared" si="354"/>
        <v>0</v>
      </c>
      <c r="O93" s="134">
        <f t="shared" si="400"/>
        <v>0</v>
      </c>
      <c r="P93" s="135">
        <f t="shared" si="401"/>
        <v>0</v>
      </c>
      <c r="Q93" s="135">
        <f t="shared" si="402"/>
        <v>0</v>
      </c>
      <c r="R93" s="135">
        <f t="shared" si="403"/>
        <v>0</v>
      </c>
      <c r="S93" s="135">
        <f t="shared" si="404"/>
        <v>0</v>
      </c>
      <c r="T93" s="135">
        <f t="shared" si="358"/>
        <v>0</v>
      </c>
      <c r="U93" s="135">
        <f t="shared" si="359"/>
        <v>0</v>
      </c>
      <c r="V93" s="135">
        <f t="shared" si="360"/>
        <v>0</v>
      </c>
      <c r="W93" s="135">
        <f t="shared" si="361"/>
        <v>0</v>
      </c>
      <c r="X93" s="135">
        <f t="shared" si="362"/>
        <v>0</v>
      </c>
      <c r="Y93" s="135">
        <f t="shared" si="363"/>
        <v>0</v>
      </c>
      <c r="Z93" s="135">
        <f t="shared" si="364"/>
        <v>0</v>
      </c>
      <c r="AA93" s="132">
        <f t="shared" si="333"/>
        <v>0</v>
      </c>
      <c r="AB93" s="135">
        <f t="shared" si="365"/>
        <v>0</v>
      </c>
      <c r="AC93" s="135">
        <f t="shared" si="366"/>
        <v>0</v>
      </c>
      <c r="AD93" s="135">
        <f t="shared" si="367"/>
        <v>0</v>
      </c>
      <c r="AE93" s="135">
        <f t="shared" si="399"/>
        <v>0</v>
      </c>
      <c r="AF93" s="135">
        <f t="shared" si="368"/>
        <v>0</v>
      </c>
      <c r="AG93" s="135">
        <f t="shared" si="369"/>
        <v>0</v>
      </c>
      <c r="AH93" s="135">
        <f t="shared" si="370"/>
        <v>0</v>
      </c>
      <c r="AI93" s="135">
        <f t="shared" si="371"/>
        <v>0</v>
      </c>
      <c r="AJ93" s="135">
        <f t="shared" si="372"/>
        <v>0</v>
      </c>
      <c r="AK93" s="135">
        <f t="shared" si="373"/>
        <v>0</v>
      </c>
      <c r="AL93" s="135">
        <f t="shared" si="374"/>
        <v>0</v>
      </c>
      <c r="AM93" s="134">
        <f t="shared" si="375"/>
        <v>0</v>
      </c>
      <c r="AN93" s="135">
        <f t="shared" si="376"/>
        <v>0</v>
      </c>
      <c r="AO93" s="135">
        <f t="shared" si="377"/>
        <v>0</v>
      </c>
      <c r="AP93" s="135">
        <f t="shared" si="378"/>
        <v>0</v>
      </c>
      <c r="AQ93" s="135">
        <f t="shared" si="379"/>
        <v>0</v>
      </c>
      <c r="AR93" s="135">
        <f t="shared" si="380"/>
        <v>0</v>
      </c>
      <c r="AS93" s="135">
        <f t="shared" si="381"/>
        <v>0</v>
      </c>
      <c r="AT93" s="135">
        <f t="shared" si="382"/>
        <v>0</v>
      </c>
      <c r="AU93" s="135">
        <f t="shared" si="383"/>
        <v>0</v>
      </c>
      <c r="AV93" s="135">
        <f t="shared" si="384"/>
        <v>0</v>
      </c>
      <c r="AW93" s="135">
        <f t="shared" si="385"/>
        <v>0</v>
      </c>
      <c r="AX93" s="135">
        <f t="shared" si="386"/>
        <v>0</v>
      </c>
      <c r="AY93" s="134">
        <f t="shared" si="387"/>
        <v>0</v>
      </c>
      <c r="AZ93" s="135">
        <f t="shared" si="388"/>
        <v>0</v>
      </c>
      <c r="BA93" s="135">
        <f t="shared" si="389"/>
        <v>0</v>
      </c>
      <c r="BB93" s="135">
        <f t="shared" si="390"/>
        <v>0</v>
      </c>
      <c r="BC93" s="135">
        <f t="shared" si="391"/>
        <v>0</v>
      </c>
      <c r="BD93" s="135">
        <f t="shared" si="392"/>
        <v>0</v>
      </c>
      <c r="BE93" s="135">
        <f t="shared" si="393"/>
        <v>0</v>
      </c>
      <c r="BF93" s="135">
        <f t="shared" si="394"/>
        <v>0</v>
      </c>
      <c r="BG93" s="135">
        <f t="shared" si="395"/>
        <v>0</v>
      </c>
      <c r="BH93" s="135">
        <f t="shared" si="396"/>
        <v>0</v>
      </c>
      <c r="BI93" s="135">
        <f t="shared" si="397"/>
        <v>0</v>
      </c>
      <c r="BJ93" s="135">
        <f t="shared" si="398"/>
        <v>0</v>
      </c>
      <c r="BL93" s="128"/>
      <c r="BN93" s="136"/>
    </row>
    <row r="94" spans="1:66" outlineLevel="1" x14ac:dyDescent="0.25">
      <c r="A94" s="101"/>
      <c r="B94" s="33"/>
      <c r="C94" s="134"/>
      <c r="D94" s="135">
        <f t="shared" ref="D94:D95" si="405">+C94</f>
        <v>0</v>
      </c>
      <c r="E94" s="135">
        <f t="shared" si="281"/>
        <v>0</v>
      </c>
      <c r="F94" s="135">
        <f t="shared" ref="F94:F95" si="406">+E94</f>
        <v>0</v>
      </c>
      <c r="G94" s="135">
        <f t="shared" ref="G94:G95" si="407">+F94</f>
        <v>0</v>
      </c>
      <c r="H94" s="135">
        <f t="shared" ref="H94:H95" si="408">+G94</f>
        <v>0</v>
      </c>
      <c r="I94" s="135">
        <f t="shared" ref="I94:I95" si="409">+H94</f>
        <v>0</v>
      </c>
      <c r="J94" s="135">
        <f t="shared" ref="J94:J95" si="410">+I94</f>
        <v>0</v>
      </c>
      <c r="K94" s="135">
        <f t="shared" ref="K94:K95" si="411">+J94</f>
        <v>0</v>
      </c>
      <c r="L94" s="135">
        <f t="shared" ref="L94:L95" si="412">+K94</f>
        <v>0</v>
      </c>
      <c r="M94" s="135">
        <f t="shared" ref="M94:M95" si="413">+L94</f>
        <v>0</v>
      </c>
      <c r="N94" s="135">
        <f t="shared" ref="N94:N95" si="414">+M94</f>
        <v>0</v>
      </c>
      <c r="O94" s="134">
        <f t="shared" ref="O94:O95" si="415">N94</f>
        <v>0</v>
      </c>
      <c r="P94" s="135">
        <f t="shared" ref="P94:P95" si="416">+O94</f>
        <v>0</v>
      </c>
      <c r="Q94" s="135">
        <f t="shared" ref="Q94:Q95" si="417">+P94</f>
        <v>0</v>
      </c>
      <c r="R94" s="135">
        <f t="shared" ref="R94:R95" si="418">+Q94</f>
        <v>0</v>
      </c>
      <c r="S94" s="135">
        <f t="shared" ref="S94:S95" si="419">+R94</f>
        <v>0</v>
      </c>
      <c r="T94" s="135">
        <f t="shared" ref="T94:T95" si="420">+S94</f>
        <v>0</v>
      </c>
      <c r="U94" s="135">
        <f t="shared" ref="U94:U95" si="421">+T94</f>
        <v>0</v>
      </c>
      <c r="V94" s="135">
        <f t="shared" ref="V94:V95" si="422">+U94</f>
        <v>0</v>
      </c>
      <c r="W94" s="135">
        <f t="shared" ref="W94:W95" si="423">+V94</f>
        <v>0</v>
      </c>
      <c r="X94" s="135">
        <f t="shared" ref="X94:X95" si="424">+W94</f>
        <v>0</v>
      </c>
      <c r="Y94" s="135">
        <f t="shared" ref="Y94:Y95" si="425">+X94</f>
        <v>0</v>
      </c>
      <c r="Z94" s="135">
        <f t="shared" ref="Z94:Z95" si="426">+Y94</f>
        <v>0</v>
      </c>
      <c r="AA94" s="132">
        <f t="shared" si="278"/>
        <v>0</v>
      </c>
      <c r="AB94" s="135">
        <f t="shared" si="279"/>
        <v>0</v>
      </c>
      <c r="AC94" s="135">
        <f t="shared" ref="AC94:AC95" si="427">+AB94</f>
        <v>0</v>
      </c>
      <c r="AD94" s="135">
        <f t="shared" ref="AD94:AD95" si="428">+AC94</f>
        <v>0</v>
      </c>
      <c r="AE94" s="135">
        <f t="shared" ref="AE94:AE95" si="429">+AD94</f>
        <v>0</v>
      </c>
      <c r="AF94" s="135">
        <f t="shared" ref="AF94:AF95" si="430">+AE94</f>
        <v>0</v>
      </c>
      <c r="AG94" s="135">
        <f t="shared" ref="AG94:AG95" si="431">+AF94</f>
        <v>0</v>
      </c>
      <c r="AH94" s="135">
        <f t="shared" ref="AH94:AH95" si="432">+AG94</f>
        <v>0</v>
      </c>
      <c r="AI94" s="135">
        <f t="shared" ref="AI94:AI95" si="433">+AH94</f>
        <v>0</v>
      </c>
      <c r="AJ94" s="135">
        <f t="shared" ref="AJ94:AJ95" si="434">+AI94</f>
        <v>0</v>
      </c>
      <c r="AK94" s="135">
        <f t="shared" ref="AK94:AK95" si="435">+AJ94</f>
        <v>0</v>
      </c>
      <c r="AL94" s="135">
        <f t="shared" ref="AL94:AL95" si="436">+AK94</f>
        <v>0</v>
      </c>
      <c r="AM94" s="134">
        <f t="shared" si="251"/>
        <v>0</v>
      </c>
      <c r="AN94" s="135">
        <f t="shared" si="252"/>
        <v>0</v>
      </c>
      <c r="AO94" s="135">
        <f t="shared" si="253"/>
        <v>0</v>
      </c>
      <c r="AP94" s="135">
        <f t="shared" si="254"/>
        <v>0</v>
      </c>
      <c r="AQ94" s="135">
        <f t="shared" si="255"/>
        <v>0</v>
      </c>
      <c r="AR94" s="135">
        <f t="shared" si="256"/>
        <v>0</v>
      </c>
      <c r="AS94" s="135">
        <f t="shared" si="257"/>
        <v>0</v>
      </c>
      <c r="AT94" s="135">
        <f t="shared" si="258"/>
        <v>0</v>
      </c>
      <c r="AU94" s="135">
        <f t="shared" si="259"/>
        <v>0</v>
      </c>
      <c r="AV94" s="135">
        <f t="shared" si="260"/>
        <v>0</v>
      </c>
      <c r="AW94" s="135">
        <f t="shared" si="261"/>
        <v>0</v>
      </c>
      <c r="AX94" s="135">
        <f t="shared" si="262"/>
        <v>0</v>
      </c>
      <c r="AY94" s="134">
        <f t="shared" si="263"/>
        <v>0</v>
      </c>
      <c r="AZ94" s="135">
        <f t="shared" si="264"/>
        <v>0</v>
      </c>
      <c r="BA94" s="135">
        <f t="shared" si="265"/>
        <v>0</v>
      </c>
      <c r="BB94" s="135">
        <f t="shared" si="266"/>
        <v>0</v>
      </c>
      <c r="BC94" s="135">
        <f t="shared" si="267"/>
        <v>0</v>
      </c>
      <c r="BD94" s="135">
        <f t="shared" si="268"/>
        <v>0</v>
      </c>
      <c r="BE94" s="135">
        <f t="shared" si="269"/>
        <v>0</v>
      </c>
      <c r="BF94" s="135">
        <f t="shared" si="270"/>
        <v>0</v>
      </c>
      <c r="BG94" s="135">
        <f t="shared" si="271"/>
        <v>0</v>
      </c>
      <c r="BH94" s="135">
        <f t="shared" si="272"/>
        <v>0</v>
      </c>
      <c r="BI94" s="135">
        <f t="shared" si="273"/>
        <v>0</v>
      </c>
      <c r="BJ94" s="135">
        <f t="shared" si="274"/>
        <v>0</v>
      </c>
      <c r="BL94" s="128"/>
      <c r="BN94" s="136"/>
    </row>
    <row r="95" spans="1:66" outlineLevel="1" x14ac:dyDescent="0.25">
      <c r="A95" s="101"/>
      <c r="B95" s="33"/>
      <c r="C95" s="134"/>
      <c r="D95" s="135">
        <f t="shared" si="405"/>
        <v>0</v>
      </c>
      <c r="E95" s="135">
        <f t="shared" si="281"/>
        <v>0</v>
      </c>
      <c r="F95" s="135">
        <f t="shared" si="406"/>
        <v>0</v>
      </c>
      <c r="G95" s="135">
        <f t="shared" si="407"/>
        <v>0</v>
      </c>
      <c r="H95" s="135">
        <f t="shared" si="408"/>
        <v>0</v>
      </c>
      <c r="I95" s="135">
        <f t="shared" si="409"/>
        <v>0</v>
      </c>
      <c r="J95" s="135">
        <f t="shared" si="410"/>
        <v>0</v>
      </c>
      <c r="K95" s="135">
        <f t="shared" si="411"/>
        <v>0</v>
      </c>
      <c r="L95" s="135">
        <f t="shared" si="412"/>
        <v>0</v>
      </c>
      <c r="M95" s="135">
        <f t="shared" si="413"/>
        <v>0</v>
      </c>
      <c r="N95" s="135">
        <f t="shared" si="414"/>
        <v>0</v>
      </c>
      <c r="O95" s="134">
        <f t="shared" si="415"/>
        <v>0</v>
      </c>
      <c r="P95" s="135">
        <f t="shared" si="416"/>
        <v>0</v>
      </c>
      <c r="Q95" s="135">
        <f t="shared" si="417"/>
        <v>0</v>
      </c>
      <c r="R95" s="135">
        <f t="shared" si="418"/>
        <v>0</v>
      </c>
      <c r="S95" s="135">
        <f t="shared" si="419"/>
        <v>0</v>
      </c>
      <c r="T95" s="135">
        <f t="shared" si="420"/>
        <v>0</v>
      </c>
      <c r="U95" s="135">
        <f t="shared" si="421"/>
        <v>0</v>
      </c>
      <c r="V95" s="135">
        <f t="shared" si="422"/>
        <v>0</v>
      </c>
      <c r="W95" s="135">
        <f t="shared" si="423"/>
        <v>0</v>
      </c>
      <c r="X95" s="135">
        <f t="shared" si="424"/>
        <v>0</v>
      </c>
      <c r="Y95" s="135">
        <f t="shared" si="425"/>
        <v>0</v>
      </c>
      <c r="Z95" s="135">
        <f t="shared" si="426"/>
        <v>0</v>
      </c>
      <c r="AA95" s="132">
        <f t="shared" si="278"/>
        <v>0</v>
      </c>
      <c r="AB95" s="135">
        <f t="shared" si="279"/>
        <v>0</v>
      </c>
      <c r="AC95" s="135">
        <f t="shared" si="427"/>
        <v>0</v>
      </c>
      <c r="AD95" s="135">
        <f t="shared" si="428"/>
        <v>0</v>
      </c>
      <c r="AE95" s="135">
        <f t="shared" si="429"/>
        <v>0</v>
      </c>
      <c r="AF95" s="135">
        <f t="shared" si="430"/>
        <v>0</v>
      </c>
      <c r="AG95" s="135">
        <f t="shared" si="431"/>
        <v>0</v>
      </c>
      <c r="AH95" s="135">
        <f t="shared" si="432"/>
        <v>0</v>
      </c>
      <c r="AI95" s="135">
        <f t="shared" si="433"/>
        <v>0</v>
      </c>
      <c r="AJ95" s="135">
        <f t="shared" si="434"/>
        <v>0</v>
      </c>
      <c r="AK95" s="135">
        <f t="shared" si="435"/>
        <v>0</v>
      </c>
      <c r="AL95" s="135">
        <f t="shared" si="436"/>
        <v>0</v>
      </c>
      <c r="AM95" s="134">
        <f t="shared" si="251"/>
        <v>0</v>
      </c>
      <c r="AN95" s="135">
        <f t="shared" si="252"/>
        <v>0</v>
      </c>
      <c r="AO95" s="135">
        <f t="shared" si="253"/>
        <v>0</v>
      </c>
      <c r="AP95" s="135">
        <f t="shared" si="254"/>
        <v>0</v>
      </c>
      <c r="AQ95" s="135">
        <f t="shared" si="255"/>
        <v>0</v>
      </c>
      <c r="AR95" s="135">
        <f t="shared" si="256"/>
        <v>0</v>
      </c>
      <c r="AS95" s="135">
        <f t="shared" si="257"/>
        <v>0</v>
      </c>
      <c r="AT95" s="135">
        <f t="shared" si="258"/>
        <v>0</v>
      </c>
      <c r="AU95" s="135">
        <f t="shared" si="259"/>
        <v>0</v>
      </c>
      <c r="AV95" s="135">
        <f t="shared" si="260"/>
        <v>0</v>
      </c>
      <c r="AW95" s="135">
        <f t="shared" si="261"/>
        <v>0</v>
      </c>
      <c r="AX95" s="135">
        <f t="shared" si="262"/>
        <v>0</v>
      </c>
      <c r="AY95" s="134">
        <f t="shared" si="263"/>
        <v>0</v>
      </c>
      <c r="AZ95" s="135">
        <f t="shared" si="264"/>
        <v>0</v>
      </c>
      <c r="BA95" s="135">
        <f t="shared" si="265"/>
        <v>0</v>
      </c>
      <c r="BB95" s="135">
        <f t="shared" si="266"/>
        <v>0</v>
      </c>
      <c r="BC95" s="135">
        <f t="shared" si="267"/>
        <v>0</v>
      </c>
      <c r="BD95" s="135">
        <f t="shared" si="268"/>
        <v>0</v>
      </c>
      <c r="BE95" s="135">
        <f t="shared" si="269"/>
        <v>0</v>
      </c>
      <c r="BF95" s="135">
        <f t="shared" si="270"/>
        <v>0</v>
      </c>
      <c r="BG95" s="135">
        <f t="shared" si="271"/>
        <v>0</v>
      </c>
      <c r="BH95" s="135">
        <f t="shared" si="272"/>
        <v>0</v>
      </c>
      <c r="BI95" s="135">
        <f t="shared" si="273"/>
        <v>0</v>
      </c>
      <c r="BJ95" s="135">
        <f t="shared" si="274"/>
        <v>0</v>
      </c>
      <c r="BL95" s="128"/>
      <c r="BN95" s="136"/>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37">C32</f>
        <v>January 2024</v>
      </c>
      <c r="C97" s="29" t="str">
        <f t="shared" si="437"/>
        <v>February 2024</v>
      </c>
      <c r="D97" s="29" t="str">
        <f t="shared" si="437"/>
        <v>March 2024</v>
      </c>
      <c r="E97" s="29" t="str">
        <f t="shared" si="437"/>
        <v>April 2024</v>
      </c>
      <c r="F97" s="29" t="str">
        <f t="shared" si="437"/>
        <v>May 2024</v>
      </c>
      <c r="G97" s="29" t="str">
        <f t="shared" si="437"/>
        <v>June 2024</v>
      </c>
      <c r="H97" s="29" t="str">
        <f t="shared" si="437"/>
        <v>July 2024</v>
      </c>
      <c r="I97" s="29" t="str">
        <f t="shared" si="437"/>
        <v>August 2024</v>
      </c>
      <c r="J97" s="29" t="str">
        <f t="shared" si="437"/>
        <v>September 2024</v>
      </c>
      <c r="K97" s="29" t="str">
        <f t="shared" si="437"/>
        <v>October 2024</v>
      </c>
      <c r="L97" s="29" t="str">
        <f t="shared" si="437"/>
        <v>November 2024</v>
      </c>
      <c r="M97" s="29" t="str">
        <f t="shared" si="437"/>
        <v>December 2024</v>
      </c>
      <c r="N97" s="29" t="str">
        <f t="shared" si="437"/>
        <v>January 2025</v>
      </c>
      <c r="O97" s="29" t="str">
        <f t="shared" si="437"/>
        <v>February 2025</v>
      </c>
      <c r="P97" s="29" t="str">
        <f t="shared" si="437"/>
        <v>March 2025</v>
      </c>
      <c r="Q97" s="29" t="str">
        <f t="shared" si="437"/>
        <v>April 2025</v>
      </c>
      <c r="R97" s="29" t="str">
        <f t="shared" si="437"/>
        <v>May 2025</v>
      </c>
      <c r="S97" s="29" t="str">
        <f t="shared" si="437"/>
        <v>June 2025</v>
      </c>
      <c r="T97" s="29" t="str">
        <f t="shared" si="437"/>
        <v>July 2025</v>
      </c>
      <c r="U97" s="29" t="str">
        <f t="shared" si="437"/>
        <v>August 2025</v>
      </c>
      <c r="V97" s="29" t="str">
        <f t="shared" si="437"/>
        <v>September 2025</v>
      </c>
      <c r="W97" s="29" t="str">
        <f t="shared" si="437"/>
        <v>October 2025</v>
      </c>
      <c r="X97" s="29" t="str">
        <f t="shared" si="437"/>
        <v>November 2025</v>
      </c>
      <c r="Y97" s="29" t="str">
        <f t="shared" si="437"/>
        <v>December 2025</v>
      </c>
      <c r="Z97" s="29" t="str">
        <f t="shared" si="437"/>
        <v>January 2026</v>
      </c>
      <c r="AA97" s="29" t="str">
        <f t="shared" si="437"/>
        <v>February 2026</v>
      </c>
      <c r="AB97" s="29" t="str">
        <f t="shared" si="437"/>
        <v>March 2026</v>
      </c>
      <c r="AC97" s="29" t="str">
        <f t="shared" si="437"/>
        <v>April 2026</v>
      </c>
      <c r="AD97" s="29" t="str">
        <f t="shared" si="437"/>
        <v>May 2026</v>
      </c>
      <c r="AE97" s="29" t="str">
        <f t="shared" si="437"/>
        <v>June 2026</v>
      </c>
      <c r="AF97" s="29" t="str">
        <f t="shared" si="437"/>
        <v>July 2026</v>
      </c>
      <c r="AG97" s="29" t="str">
        <f t="shared" si="437"/>
        <v>August 2026</v>
      </c>
      <c r="AH97" s="29" t="str">
        <f t="shared" si="437"/>
        <v>September 2026</v>
      </c>
      <c r="AI97" s="29" t="str">
        <f t="shared" si="437"/>
        <v>October 2026</v>
      </c>
      <c r="AJ97" s="29" t="str">
        <f t="shared" si="437"/>
        <v>November 2026</v>
      </c>
      <c r="AK97" s="29" t="str">
        <f t="shared" si="43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38">+B98</f>
        <v>7.0000000000000001E-3</v>
      </c>
      <c r="D98" s="57">
        <f t="shared" ref="D98:AK98" si="439">+C98</f>
        <v>7.0000000000000001E-3</v>
      </c>
      <c r="E98" s="57">
        <f t="shared" si="439"/>
        <v>7.0000000000000001E-3</v>
      </c>
      <c r="F98" s="57">
        <f t="shared" si="439"/>
        <v>7.0000000000000001E-3</v>
      </c>
      <c r="G98" s="57">
        <f t="shared" si="439"/>
        <v>7.0000000000000001E-3</v>
      </c>
      <c r="H98" s="57">
        <f t="shared" si="439"/>
        <v>7.0000000000000001E-3</v>
      </c>
      <c r="I98" s="57">
        <f t="shared" si="439"/>
        <v>7.0000000000000001E-3</v>
      </c>
      <c r="J98" s="57">
        <f t="shared" si="439"/>
        <v>7.0000000000000001E-3</v>
      </c>
      <c r="K98" s="57">
        <f t="shared" si="439"/>
        <v>7.0000000000000001E-3</v>
      </c>
      <c r="L98" s="57">
        <f t="shared" si="439"/>
        <v>7.0000000000000001E-3</v>
      </c>
      <c r="M98" s="57">
        <f t="shared" si="439"/>
        <v>7.0000000000000001E-3</v>
      </c>
      <c r="N98" s="56">
        <v>6.7999999999999996E-3</v>
      </c>
      <c r="O98" s="57">
        <f t="shared" si="439"/>
        <v>6.7999999999999996E-3</v>
      </c>
      <c r="P98" s="57">
        <f t="shared" si="439"/>
        <v>6.7999999999999996E-3</v>
      </c>
      <c r="Q98" s="57">
        <f t="shared" si="439"/>
        <v>6.7999999999999996E-3</v>
      </c>
      <c r="R98" s="57">
        <f t="shared" si="439"/>
        <v>6.7999999999999996E-3</v>
      </c>
      <c r="S98" s="57">
        <f t="shared" si="439"/>
        <v>6.7999999999999996E-3</v>
      </c>
      <c r="T98" s="57">
        <f t="shared" si="439"/>
        <v>6.7999999999999996E-3</v>
      </c>
      <c r="U98" s="57">
        <f t="shared" si="439"/>
        <v>6.7999999999999996E-3</v>
      </c>
      <c r="V98" s="57">
        <f t="shared" si="439"/>
        <v>6.7999999999999996E-3</v>
      </c>
      <c r="W98" s="57">
        <f t="shared" si="439"/>
        <v>6.7999999999999996E-3</v>
      </c>
      <c r="X98" s="57">
        <f t="shared" si="439"/>
        <v>6.7999999999999996E-3</v>
      </c>
      <c r="Y98" s="57">
        <f t="shared" si="439"/>
        <v>6.7999999999999996E-3</v>
      </c>
      <c r="Z98" s="142">
        <v>7.0000000000000001E-3</v>
      </c>
      <c r="AA98" s="57">
        <f t="shared" si="439"/>
        <v>7.0000000000000001E-3</v>
      </c>
      <c r="AB98" s="57">
        <f t="shared" si="439"/>
        <v>7.0000000000000001E-3</v>
      </c>
      <c r="AC98" s="57">
        <f t="shared" si="439"/>
        <v>7.0000000000000001E-3</v>
      </c>
      <c r="AD98" s="57">
        <f t="shared" si="439"/>
        <v>7.0000000000000001E-3</v>
      </c>
      <c r="AE98" s="57">
        <f t="shared" si="439"/>
        <v>7.0000000000000001E-3</v>
      </c>
      <c r="AF98" s="57">
        <f t="shared" si="439"/>
        <v>7.0000000000000001E-3</v>
      </c>
      <c r="AG98" s="57">
        <f t="shared" si="439"/>
        <v>7.0000000000000001E-3</v>
      </c>
      <c r="AH98" s="57">
        <f t="shared" si="439"/>
        <v>7.0000000000000001E-3</v>
      </c>
      <c r="AI98" s="57">
        <f t="shared" si="439"/>
        <v>7.0000000000000001E-3</v>
      </c>
      <c r="AJ98" s="57">
        <f t="shared" si="439"/>
        <v>7.0000000000000001E-3</v>
      </c>
      <c r="AK98" s="57">
        <f t="shared" si="439"/>
        <v>7.0000000000000001E-3</v>
      </c>
      <c r="AL98" s="57">
        <f t="shared" ref="AL98:BI98" si="440">+AK98</f>
        <v>7.0000000000000001E-3</v>
      </c>
      <c r="AM98" s="57">
        <f t="shared" si="440"/>
        <v>7.0000000000000001E-3</v>
      </c>
      <c r="AN98" s="57">
        <f t="shared" si="440"/>
        <v>7.0000000000000001E-3</v>
      </c>
      <c r="AO98" s="57">
        <f t="shared" si="440"/>
        <v>7.0000000000000001E-3</v>
      </c>
      <c r="AP98" s="57">
        <f t="shared" si="440"/>
        <v>7.0000000000000001E-3</v>
      </c>
      <c r="AQ98" s="57">
        <f t="shared" si="440"/>
        <v>7.0000000000000001E-3</v>
      </c>
      <c r="AR98" s="57">
        <f t="shared" si="440"/>
        <v>7.0000000000000001E-3</v>
      </c>
      <c r="AS98" s="57">
        <f t="shared" si="440"/>
        <v>7.0000000000000001E-3</v>
      </c>
      <c r="AT98" s="57">
        <f t="shared" si="440"/>
        <v>7.0000000000000001E-3</v>
      </c>
      <c r="AU98" s="57">
        <f t="shared" si="440"/>
        <v>7.0000000000000001E-3</v>
      </c>
      <c r="AV98" s="57">
        <f t="shared" si="440"/>
        <v>7.0000000000000001E-3</v>
      </c>
      <c r="AW98" s="57">
        <f t="shared" si="440"/>
        <v>7.0000000000000001E-3</v>
      </c>
      <c r="AX98" s="57">
        <f t="shared" si="440"/>
        <v>7.0000000000000001E-3</v>
      </c>
      <c r="AY98" s="57">
        <f t="shared" si="440"/>
        <v>7.0000000000000001E-3</v>
      </c>
      <c r="AZ98" s="57">
        <f t="shared" si="440"/>
        <v>7.0000000000000001E-3</v>
      </c>
      <c r="BA98" s="57">
        <f t="shared" si="440"/>
        <v>7.0000000000000001E-3</v>
      </c>
      <c r="BB98" s="57">
        <f t="shared" si="440"/>
        <v>7.0000000000000001E-3</v>
      </c>
      <c r="BC98" s="57">
        <f t="shared" si="440"/>
        <v>7.0000000000000001E-3</v>
      </c>
      <c r="BD98" s="57">
        <f t="shared" si="440"/>
        <v>7.0000000000000001E-3</v>
      </c>
      <c r="BE98" s="57">
        <f t="shared" si="440"/>
        <v>7.0000000000000001E-3</v>
      </c>
      <c r="BF98" s="57">
        <f t="shared" si="440"/>
        <v>7.0000000000000001E-3</v>
      </c>
      <c r="BG98" s="57">
        <f t="shared" si="440"/>
        <v>7.0000000000000001E-3</v>
      </c>
      <c r="BH98" s="57">
        <f t="shared" si="440"/>
        <v>7.0000000000000001E-3</v>
      </c>
      <c r="BI98" s="57">
        <f t="shared" si="440"/>
        <v>7.0000000000000001E-3</v>
      </c>
    </row>
    <row r="99" spans="1:61" x14ac:dyDescent="0.25">
      <c r="A99" t="s">
        <v>32</v>
      </c>
      <c r="B99" s="56"/>
      <c r="C99" s="57">
        <f t="shared" si="438"/>
        <v>0</v>
      </c>
      <c r="D99" s="57">
        <f t="shared" ref="D99:AK99" si="441">+C99</f>
        <v>0</v>
      </c>
      <c r="E99" s="57">
        <f t="shared" si="441"/>
        <v>0</v>
      </c>
      <c r="F99" s="57">
        <f t="shared" si="441"/>
        <v>0</v>
      </c>
      <c r="G99" s="57">
        <f t="shared" si="441"/>
        <v>0</v>
      </c>
      <c r="H99" s="57">
        <f t="shared" si="441"/>
        <v>0</v>
      </c>
      <c r="I99" s="57">
        <f t="shared" si="441"/>
        <v>0</v>
      </c>
      <c r="J99" s="57">
        <f t="shared" si="441"/>
        <v>0</v>
      </c>
      <c r="K99" s="57">
        <f t="shared" si="441"/>
        <v>0</v>
      </c>
      <c r="L99" s="57">
        <f t="shared" si="441"/>
        <v>0</v>
      </c>
      <c r="M99" s="57">
        <f t="shared" si="441"/>
        <v>0</v>
      </c>
      <c r="N99" s="56">
        <v>0</v>
      </c>
      <c r="O99" s="57">
        <f t="shared" si="441"/>
        <v>0</v>
      </c>
      <c r="P99" s="57">
        <f t="shared" si="441"/>
        <v>0</v>
      </c>
      <c r="Q99" s="57">
        <f t="shared" si="441"/>
        <v>0</v>
      </c>
      <c r="R99" s="57">
        <f t="shared" si="441"/>
        <v>0</v>
      </c>
      <c r="S99" s="57">
        <f t="shared" si="441"/>
        <v>0</v>
      </c>
      <c r="T99" s="57">
        <f t="shared" si="441"/>
        <v>0</v>
      </c>
      <c r="U99" s="57">
        <f t="shared" si="441"/>
        <v>0</v>
      </c>
      <c r="V99" s="57">
        <f t="shared" si="441"/>
        <v>0</v>
      </c>
      <c r="W99" s="57">
        <f t="shared" si="441"/>
        <v>0</v>
      </c>
      <c r="X99" s="57">
        <f t="shared" si="441"/>
        <v>0</v>
      </c>
      <c r="Y99" s="57">
        <f t="shared" si="441"/>
        <v>0</v>
      </c>
      <c r="Z99" s="57">
        <f t="shared" si="441"/>
        <v>0</v>
      </c>
      <c r="AA99" s="57">
        <f t="shared" si="441"/>
        <v>0</v>
      </c>
      <c r="AB99" s="57">
        <f t="shared" si="441"/>
        <v>0</v>
      </c>
      <c r="AC99" s="57">
        <f t="shared" si="441"/>
        <v>0</v>
      </c>
      <c r="AD99" s="57">
        <f t="shared" si="441"/>
        <v>0</v>
      </c>
      <c r="AE99" s="57">
        <f t="shared" si="441"/>
        <v>0</v>
      </c>
      <c r="AF99" s="57">
        <f t="shared" si="441"/>
        <v>0</v>
      </c>
      <c r="AG99" s="57">
        <f t="shared" si="441"/>
        <v>0</v>
      </c>
      <c r="AH99" s="57">
        <f t="shared" si="441"/>
        <v>0</v>
      </c>
      <c r="AI99" s="57">
        <f t="shared" si="441"/>
        <v>0</v>
      </c>
      <c r="AJ99" s="57">
        <f t="shared" si="441"/>
        <v>0</v>
      </c>
      <c r="AK99" s="57">
        <f t="shared" si="441"/>
        <v>0</v>
      </c>
      <c r="AL99" s="57">
        <f t="shared" ref="AL99:BI99" si="442">+AK99</f>
        <v>0</v>
      </c>
      <c r="AM99" s="57">
        <f t="shared" si="442"/>
        <v>0</v>
      </c>
      <c r="AN99" s="57">
        <f t="shared" si="442"/>
        <v>0</v>
      </c>
      <c r="AO99" s="57">
        <f t="shared" si="442"/>
        <v>0</v>
      </c>
      <c r="AP99" s="57">
        <f t="shared" si="442"/>
        <v>0</v>
      </c>
      <c r="AQ99" s="57">
        <f t="shared" si="442"/>
        <v>0</v>
      </c>
      <c r="AR99" s="57">
        <f t="shared" si="442"/>
        <v>0</v>
      </c>
      <c r="AS99" s="57">
        <f t="shared" si="442"/>
        <v>0</v>
      </c>
      <c r="AT99" s="57">
        <f t="shared" si="442"/>
        <v>0</v>
      </c>
      <c r="AU99" s="57">
        <f t="shared" si="442"/>
        <v>0</v>
      </c>
      <c r="AV99" s="57">
        <f t="shared" si="442"/>
        <v>0</v>
      </c>
      <c r="AW99" s="57">
        <f t="shared" si="442"/>
        <v>0</v>
      </c>
      <c r="AX99" s="57">
        <f t="shared" si="442"/>
        <v>0</v>
      </c>
      <c r="AY99" s="57">
        <f t="shared" si="442"/>
        <v>0</v>
      </c>
      <c r="AZ99" s="57">
        <f t="shared" si="442"/>
        <v>0</v>
      </c>
      <c r="BA99" s="57">
        <f t="shared" si="442"/>
        <v>0</v>
      </c>
      <c r="BB99" s="57">
        <f t="shared" si="442"/>
        <v>0</v>
      </c>
      <c r="BC99" s="57">
        <f t="shared" si="442"/>
        <v>0</v>
      </c>
      <c r="BD99" s="57">
        <f t="shared" si="442"/>
        <v>0</v>
      </c>
      <c r="BE99" s="57">
        <f t="shared" si="442"/>
        <v>0</v>
      </c>
      <c r="BF99" s="57">
        <f t="shared" si="442"/>
        <v>0</v>
      </c>
      <c r="BG99" s="57">
        <f t="shared" si="442"/>
        <v>0</v>
      </c>
      <c r="BH99" s="57">
        <f t="shared" si="442"/>
        <v>0</v>
      </c>
      <c r="BI99" s="57">
        <f t="shared" si="442"/>
        <v>0</v>
      </c>
    </row>
    <row r="100" spans="1:61" x14ac:dyDescent="0.25">
      <c r="A100" t="s">
        <v>32</v>
      </c>
      <c r="B100" s="56"/>
      <c r="C100" s="57">
        <f t="shared" si="438"/>
        <v>0</v>
      </c>
      <c r="D100" s="57">
        <f t="shared" ref="D100:AK100" si="443">+C100</f>
        <v>0</v>
      </c>
      <c r="E100" s="57">
        <f t="shared" si="443"/>
        <v>0</v>
      </c>
      <c r="F100" s="57">
        <f t="shared" si="443"/>
        <v>0</v>
      </c>
      <c r="G100" s="57">
        <f t="shared" si="443"/>
        <v>0</v>
      </c>
      <c r="H100" s="57">
        <f t="shared" si="443"/>
        <v>0</v>
      </c>
      <c r="I100" s="57">
        <f t="shared" si="443"/>
        <v>0</v>
      </c>
      <c r="J100" s="57">
        <f t="shared" si="443"/>
        <v>0</v>
      </c>
      <c r="K100" s="57">
        <f t="shared" si="443"/>
        <v>0</v>
      </c>
      <c r="L100" s="57">
        <f t="shared" si="443"/>
        <v>0</v>
      </c>
      <c r="M100" s="57">
        <f t="shared" si="443"/>
        <v>0</v>
      </c>
      <c r="N100" s="56">
        <v>0</v>
      </c>
      <c r="O100" s="57">
        <f t="shared" si="443"/>
        <v>0</v>
      </c>
      <c r="P100" s="57">
        <f t="shared" si="443"/>
        <v>0</v>
      </c>
      <c r="Q100" s="57">
        <f t="shared" si="443"/>
        <v>0</v>
      </c>
      <c r="R100" s="57">
        <f t="shared" si="443"/>
        <v>0</v>
      </c>
      <c r="S100" s="57">
        <f t="shared" si="443"/>
        <v>0</v>
      </c>
      <c r="T100" s="57">
        <f t="shared" si="443"/>
        <v>0</v>
      </c>
      <c r="U100" s="57">
        <f t="shared" si="443"/>
        <v>0</v>
      </c>
      <c r="V100" s="57">
        <f t="shared" si="443"/>
        <v>0</v>
      </c>
      <c r="W100" s="57">
        <f t="shared" si="443"/>
        <v>0</v>
      </c>
      <c r="X100" s="57">
        <f t="shared" si="443"/>
        <v>0</v>
      </c>
      <c r="Y100" s="57">
        <f t="shared" si="443"/>
        <v>0</v>
      </c>
      <c r="Z100" s="57">
        <f t="shared" si="443"/>
        <v>0</v>
      </c>
      <c r="AA100" s="57">
        <f t="shared" si="443"/>
        <v>0</v>
      </c>
      <c r="AB100" s="57">
        <f t="shared" si="443"/>
        <v>0</v>
      </c>
      <c r="AC100" s="57">
        <f t="shared" si="443"/>
        <v>0</v>
      </c>
      <c r="AD100" s="57">
        <f t="shared" si="443"/>
        <v>0</v>
      </c>
      <c r="AE100" s="57">
        <f t="shared" si="443"/>
        <v>0</v>
      </c>
      <c r="AF100" s="57">
        <f t="shared" si="443"/>
        <v>0</v>
      </c>
      <c r="AG100" s="57">
        <f t="shared" si="443"/>
        <v>0</v>
      </c>
      <c r="AH100" s="57">
        <f t="shared" si="443"/>
        <v>0</v>
      </c>
      <c r="AI100" s="57">
        <f t="shared" si="443"/>
        <v>0</v>
      </c>
      <c r="AJ100" s="57">
        <f t="shared" si="443"/>
        <v>0</v>
      </c>
      <c r="AK100" s="57">
        <f t="shared" si="443"/>
        <v>0</v>
      </c>
      <c r="AL100" s="57">
        <f t="shared" ref="AL100:BI100" si="444">+AK100</f>
        <v>0</v>
      </c>
      <c r="AM100" s="57">
        <f t="shared" si="444"/>
        <v>0</v>
      </c>
      <c r="AN100" s="57">
        <f t="shared" si="444"/>
        <v>0</v>
      </c>
      <c r="AO100" s="57">
        <f t="shared" si="444"/>
        <v>0</v>
      </c>
      <c r="AP100" s="57">
        <f t="shared" si="444"/>
        <v>0</v>
      </c>
      <c r="AQ100" s="57">
        <f t="shared" si="444"/>
        <v>0</v>
      </c>
      <c r="AR100" s="57">
        <f t="shared" si="444"/>
        <v>0</v>
      </c>
      <c r="AS100" s="57">
        <f t="shared" si="444"/>
        <v>0</v>
      </c>
      <c r="AT100" s="57">
        <f t="shared" si="444"/>
        <v>0</v>
      </c>
      <c r="AU100" s="57">
        <f t="shared" si="444"/>
        <v>0</v>
      </c>
      <c r="AV100" s="57">
        <f t="shared" si="444"/>
        <v>0</v>
      </c>
      <c r="AW100" s="57">
        <f t="shared" si="444"/>
        <v>0</v>
      </c>
      <c r="AX100" s="57">
        <f t="shared" si="444"/>
        <v>0</v>
      </c>
      <c r="AY100" s="57">
        <f t="shared" si="444"/>
        <v>0</v>
      </c>
      <c r="AZ100" s="57">
        <f t="shared" si="444"/>
        <v>0</v>
      </c>
      <c r="BA100" s="57">
        <f t="shared" si="444"/>
        <v>0</v>
      </c>
      <c r="BB100" s="57">
        <f t="shared" si="444"/>
        <v>0</v>
      </c>
      <c r="BC100" s="57">
        <f t="shared" si="444"/>
        <v>0</v>
      </c>
      <c r="BD100" s="57">
        <f t="shared" si="444"/>
        <v>0</v>
      </c>
      <c r="BE100" s="57">
        <f t="shared" si="444"/>
        <v>0</v>
      </c>
      <c r="BF100" s="57">
        <f t="shared" si="444"/>
        <v>0</v>
      </c>
      <c r="BG100" s="57">
        <f t="shared" si="444"/>
        <v>0</v>
      </c>
      <c r="BH100" s="57">
        <f t="shared" si="444"/>
        <v>0</v>
      </c>
      <c r="BI100" s="57">
        <f t="shared" si="444"/>
        <v>0</v>
      </c>
    </row>
    <row r="101" spans="1:61" x14ac:dyDescent="0.25">
      <c r="A101" t="s">
        <v>32</v>
      </c>
      <c r="B101" s="56"/>
      <c r="C101" s="57">
        <f t="shared" si="438"/>
        <v>0</v>
      </c>
      <c r="D101" s="57">
        <f t="shared" ref="D101:AK101" si="445">+C101</f>
        <v>0</v>
      </c>
      <c r="E101" s="57">
        <f t="shared" si="445"/>
        <v>0</v>
      </c>
      <c r="F101" s="57">
        <f t="shared" si="445"/>
        <v>0</v>
      </c>
      <c r="G101" s="57">
        <f t="shared" si="445"/>
        <v>0</v>
      </c>
      <c r="H101" s="57">
        <f t="shared" si="445"/>
        <v>0</v>
      </c>
      <c r="I101" s="57">
        <f t="shared" si="445"/>
        <v>0</v>
      </c>
      <c r="J101" s="57">
        <f t="shared" si="445"/>
        <v>0</v>
      </c>
      <c r="K101" s="57">
        <f t="shared" si="445"/>
        <v>0</v>
      </c>
      <c r="L101" s="57">
        <f t="shared" si="445"/>
        <v>0</v>
      </c>
      <c r="M101" s="57">
        <f t="shared" si="445"/>
        <v>0</v>
      </c>
      <c r="N101" s="56">
        <v>0</v>
      </c>
      <c r="O101" s="57">
        <f t="shared" si="445"/>
        <v>0</v>
      </c>
      <c r="P101" s="57">
        <f t="shared" si="445"/>
        <v>0</v>
      </c>
      <c r="Q101" s="57">
        <f t="shared" si="445"/>
        <v>0</v>
      </c>
      <c r="R101" s="57">
        <f t="shared" si="445"/>
        <v>0</v>
      </c>
      <c r="S101" s="57">
        <f t="shared" si="445"/>
        <v>0</v>
      </c>
      <c r="T101" s="57">
        <f t="shared" si="445"/>
        <v>0</v>
      </c>
      <c r="U101" s="57">
        <f t="shared" si="445"/>
        <v>0</v>
      </c>
      <c r="V101" s="57">
        <f t="shared" si="445"/>
        <v>0</v>
      </c>
      <c r="W101" s="57">
        <f t="shared" si="445"/>
        <v>0</v>
      </c>
      <c r="X101" s="57">
        <f t="shared" si="445"/>
        <v>0</v>
      </c>
      <c r="Y101" s="57">
        <f t="shared" si="445"/>
        <v>0</v>
      </c>
      <c r="Z101" s="57">
        <f t="shared" si="445"/>
        <v>0</v>
      </c>
      <c r="AA101" s="57">
        <f t="shared" si="445"/>
        <v>0</v>
      </c>
      <c r="AB101" s="57">
        <f t="shared" si="445"/>
        <v>0</v>
      </c>
      <c r="AC101" s="57">
        <f t="shared" si="445"/>
        <v>0</v>
      </c>
      <c r="AD101" s="57">
        <f t="shared" si="445"/>
        <v>0</v>
      </c>
      <c r="AE101" s="57">
        <f t="shared" si="445"/>
        <v>0</v>
      </c>
      <c r="AF101" s="57">
        <f t="shared" si="445"/>
        <v>0</v>
      </c>
      <c r="AG101" s="57">
        <f t="shared" si="445"/>
        <v>0</v>
      </c>
      <c r="AH101" s="57">
        <f t="shared" si="445"/>
        <v>0</v>
      </c>
      <c r="AI101" s="57">
        <f t="shared" si="445"/>
        <v>0</v>
      </c>
      <c r="AJ101" s="57">
        <f t="shared" si="445"/>
        <v>0</v>
      </c>
      <c r="AK101" s="57">
        <f t="shared" si="445"/>
        <v>0</v>
      </c>
      <c r="AL101" s="57">
        <f t="shared" ref="AL101:BI101" si="446">+AK101</f>
        <v>0</v>
      </c>
      <c r="AM101" s="57">
        <f t="shared" si="446"/>
        <v>0</v>
      </c>
      <c r="AN101" s="57">
        <f t="shared" si="446"/>
        <v>0</v>
      </c>
      <c r="AO101" s="57">
        <f t="shared" si="446"/>
        <v>0</v>
      </c>
      <c r="AP101" s="57">
        <f t="shared" si="446"/>
        <v>0</v>
      </c>
      <c r="AQ101" s="57">
        <f t="shared" si="446"/>
        <v>0</v>
      </c>
      <c r="AR101" s="57">
        <f t="shared" si="446"/>
        <v>0</v>
      </c>
      <c r="AS101" s="57">
        <f t="shared" si="446"/>
        <v>0</v>
      </c>
      <c r="AT101" s="57">
        <f t="shared" si="446"/>
        <v>0</v>
      </c>
      <c r="AU101" s="57">
        <f t="shared" si="446"/>
        <v>0</v>
      </c>
      <c r="AV101" s="57">
        <f t="shared" si="446"/>
        <v>0</v>
      </c>
      <c r="AW101" s="57">
        <f t="shared" si="446"/>
        <v>0</v>
      </c>
      <c r="AX101" s="57">
        <f t="shared" si="446"/>
        <v>0</v>
      </c>
      <c r="AY101" s="57">
        <f t="shared" si="446"/>
        <v>0</v>
      </c>
      <c r="AZ101" s="57">
        <f t="shared" si="446"/>
        <v>0</v>
      </c>
      <c r="BA101" s="57">
        <f t="shared" si="446"/>
        <v>0</v>
      </c>
      <c r="BB101" s="57">
        <f t="shared" si="446"/>
        <v>0</v>
      </c>
      <c r="BC101" s="57">
        <f t="shared" si="446"/>
        <v>0</v>
      </c>
      <c r="BD101" s="57">
        <f t="shared" si="446"/>
        <v>0</v>
      </c>
      <c r="BE101" s="57">
        <f t="shared" si="446"/>
        <v>0</v>
      </c>
      <c r="BF101" s="57">
        <f t="shared" si="446"/>
        <v>0</v>
      </c>
      <c r="BG101" s="57">
        <f t="shared" si="446"/>
        <v>0</v>
      </c>
      <c r="BH101" s="57">
        <f t="shared" si="446"/>
        <v>0</v>
      </c>
      <c r="BI101" s="57">
        <f t="shared" si="446"/>
        <v>0</v>
      </c>
    </row>
    <row r="102" spans="1:61" x14ac:dyDescent="0.25">
      <c r="A102" t="s">
        <v>32</v>
      </c>
      <c r="B102" s="56"/>
      <c r="C102" s="57">
        <f t="shared" si="438"/>
        <v>0</v>
      </c>
      <c r="D102" s="57">
        <f t="shared" ref="D102:AK102" si="447">+C102</f>
        <v>0</v>
      </c>
      <c r="E102" s="57">
        <f t="shared" si="447"/>
        <v>0</v>
      </c>
      <c r="F102" s="57">
        <f t="shared" si="447"/>
        <v>0</v>
      </c>
      <c r="G102" s="57">
        <f t="shared" si="447"/>
        <v>0</v>
      </c>
      <c r="H102" s="57">
        <f t="shared" si="447"/>
        <v>0</v>
      </c>
      <c r="I102" s="57">
        <f t="shared" si="447"/>
        <v>0</v>
      </c>
      <c r="J102" s="57">
        <f t="shared" si="447"/>
        <v>0</v>
      </c>
      <c r="K102" s="57">
        <f t="shared" si="447"/>
        <v>0</v>
      </c>
      <c r="L102" s="57">
        <f t="shared" si="447"/>
        <v>0</v>
      </c>
      <c r="M102" s="57">
        <f t="shared" si="447"/>
        <v>0</v>
      </c>
      <c r="N102" s="56">
        <v>0</v>
      </c>
      <c r="O102" s="57">
        <f t="shared" si="447"/>
        <v>0</v>
      </c>
      <c r="P102" s="57">
        <f t="shared" si="447"/>
        <v>0</v>
      </c>
      <c r="Q102" s="57">
        <f t="shared" si="447"/>
        <v>0</v>
      </c>
      <c r="R102" s="57">
        <f t="shared" si="447"/>
        <v>0</v>
      </c>
      <c r="S102" s="57">
        <f t="shared" si="447"/>
        <v>0</v>
      </c>
      <c r="T102" s="57">
        <f t="shared" si="447"/>
        <v>0</v>
      </c>
      <c r="U102" s="57">
        <f t="shared" si="447"/>
        <v>0</v>
      </c>
      <c r="V102" s="57">
        <f t="shared" si="447"/>
        <v>0</v>
      </c>
      <c r="W102" s="57">
        <f t="shared" si="447"/>
        <v>0</v>
      </c>
      <c r="X102" s="57">
        <f t="shared" si="447"/>
        <v>0</v>
      </c>
      <c r="Y102" s="57">
        <f t="shared" si="447"/>
        <v>0</v>
      </c>
      <c r="Z102" s="57">
        <f t="shared" si="447"/>
        <v>0</v>
      </c>
      <c r="AA102" s="57">
        <f t="shared" si="447"/>
        <v>0</v>
      </c>
      <c r="AB102" s="57">
        <f t="shared" si="447"/>
        <v>0</v>
      </c>
      <c r="AC102" s="57">
        <f t="shared" si="447"/>
        <v>0</v>
      </c>
      <c r="AD102" s="57">
        <f t="shared" si="447"/>
        <v>0</v>
      </c>
      <c r="AE102" s="57">
        <f t="shared" si="447"/>
        <v>0</v>
      </c>
      <c r="AF102" s="57">
        <f t="shared" si="447"/>
        <v>0</v>
      </c>
      <c r="AG102" s="57">
        <f t="shared" si="447"/>
        <v>0</v>
      </c>
      <c r="AH102" s="57">
        <f t="shared" si="447"/>
        <v>0</v>
      </c>
      <c r="AI102" s="57">
        <f t="shared" si="447"/>
        <v>0</v>
      </c>
      <c r="AJ102" s="57">
        <f t="shared" si="447"/>
        <v>0</v>
      </c>
      <c r="AK102" s="57">
        <f t="shared" si="447"/>
        <v>0</v>
      </c>
      <c r="AL102" s="57">
        <f t="shared" ref="AL102:BI102" si="448">+AK102</f>
        <v>0</v>
      </c>
      <c r="AM102" s="57">
        <f t="shared" si="448"/>
        <v>0</v>
      </c>
      <c r="AN102" s="57">
        <f t="shared" si="448"/>
        <v>0</v>
      </c>
      <c r="AO102" s="57">
        <f t="shared" si="448"/>
        <v>0</v>
      </c>
      <c r="AP102" s="57">
        <f t="shared" si="448"/>
        <v>0</v>
      </c>
      <c r="AQ102" s="57">
        <f t="shared" si="448"/>
        <v>0</v>
      </c>
      <c r="AR102" s="57">
        <f t="shared" si="448"/>
        <v>0</v>
      </c>
      <c r="AS102" s="57">
        <f t="shared" si="448"/>
        <v>0</v>
      </c>
      <c r="AT102" s="57">
        <f t="shared" si="448"/>
        <v>0</v>
      </c>
      <c r="AU102" s="57">
        <f t="shared" si="448"/>
        <v>0</v>
      </c>
      <c r="AV102" s="57">
        <f t="shared" si="448"/>
        <v>0</v>
      </c>
      <c r="AW102" s="57">
        <f t="shared" si="448"/>
        <v>0</v>
      </c>
      <c r="AX102" s="57">
        <f t="shared" si="448"/>
        <v>0</v>
      </c>
      <c r="AY102" s="57">
        <f t="shared" si="448"/>
        <v>0</v>
      </c>
      <c r="AZ102" s="57">
        <f t="shared" si="448"/>
        <v>0</v>
      </c>
      <c r="BA102" s="57">
        <f t="shared" si="448"/>
        <v>0</v>
      </c>
      <c r="BB102" s="57">
        <f t="shared" si="448"/>
        <v>0</v>
      </c>
      <c r="BC102" s="57">
        <f t="shared" si="448"/>
        <v>0</v>
      </c>
      <c r="BD102" s="57">
        <f t="shared" si="448"/>
        <v>0</v>
      </c>
      <c r="BE102" s="57">
        <f t="shared" si="448"/>
        <v>0</v>
      </c>
      <c r="BF102" s="57">
        <f t="shared" si="448"/>
        <v>0</v>
      </c>
      <c r="BG102" s="57">
        <f t="shared" si="448"/>
        <v>0</v>
      </c>
      <c r="BH102" s="57">
        <f t="shared" si="448"/>
        <v>0</v>
      </c>
      <c r="BI102" s="57">
        <f t="shared" si="448"/>
        <v>0</v>
      </c>
    </row>
    <row r="103" spans="1:61" x14ac:dyDescent="0.25">
      <c r="A103" t="s">
        <v>32</v>
      </c>
      <c r="B103" s="56"/>
      <c r="C103" s="57">
        <f t="shared" si="438"/>
        <v>0</v>
      </c>
      <c r="D103" s="57">
        <f t="shared" ref="D103:AK103" si="449">+C103</f>
        <v>0</v>
      </c>
      <c r="E103" s="57">
        <f t="shared" si="449"/>
        <v>0</v>
      </c>
      <c r="F103" s="57">
        <f t="shared" si="449"/>
        <v>0</v>
      </c>
      <c r="G103" s="57">
        <f t="shared" si="449"/>
        <v>0</v>
      </c>
      <c r="H103" s="57">
        <f t="shared" si="449"/>
        <v>0</v>
      </c>
      <c r="I103" s="57">
        <f t="shared" si="449"/>
        <v>0</v>
      </c>
      <c r="J103" s="57">
        <f t="shared" si="449"/>
        <v>0</v>
      </c>
      <c r="K103" s="57">
        <f t="shared" si="449"/>
        <v>0</v>
      </c>
      <c r="L103" s="57">
        <f t="shared" si="449"/>
        <v>0</v>
      </c>
      <c r="M103" s="57">
        <f t="shared" si="449"/>
        <v>0</v>
      </c>
      <c r="N103" s="56">
        <v>0</v>
      </c>
      <c r="O103" s="57">
        <f t="shared" si="449"/>
        <v>0</v>
      </c>
      <c r="P103" s="57">
        <f t="shared" si="449"/>
        <v>0</v>
      </c>
      <c r="Q103" s="57">
        <f t="shared" si="449"/>
        <v>0</v>
      </c>
      <c r="R103" s="57">
        <f t="shared" si="449"/>
        <v>0</v>
      </c>
      <c r="S103" s="57">
        <f t="shared" si="449"/>
        <v>0</v>
      </c>
      <c r="T103" s="57">
        <f t="shared" si="449"/>
        <v>0</v>
      </c>
      <c r="U103" s="57">
        <f t="shared" si="449"/>
        <v>0</v>
      </c>
      <c r="V103" s="57">
        <f t="shared" si="449"/>
        <v>0</v>
      </c>
      <c r="W103" s="57">
        <f t="shared" si="449"/>
        <v>0</v>
      </c>
      <c r="X103" s="57">
        <f t="shared" si="449"/>
        <v>0</v>
      </c>
      <c r="Y103" s="57">
        <f t="shared" si="449"/>
        <v>0</v>
      </c>
      <c r="Z103" s="57">
        <f t="shared" si="449"/>
        <v>0</v>
      </c>
      <c r="AA103" s="57">
        <f t="shared" si="449"/>
        <v>0</v>
      </c>
      <c r="AB103" s="57">
        <f t="shared" si="449"/>
        <v>0</v>
      </c>
      <c r="AC103" s="57">
        <f t="shared" si="449"/>
        <v>0</v>
      </c>
      <c r="AD103" s="57">
        <f t="shared" si="449"/>
        <v>0</v>
      </c>
      <c r="AE103" s="57">
        <f t="shared" si="449"/>
        <v>0</v>
      </c>
      <c r="AF103" s="57">
        <f t="shared" si="449"/>
        <v>0</v>
      </c>
      <c r="AG103" s="57">
        <f t="shared" si="449"/>
        <v>0</v>
      </c>
      <c r="AH103" s="57">
        <f t="shared" si="449"/>
        <v>0</v>
      </c>
      <c r="AI103" s="57">
        <f t="shared" si="449"/>
        <v>0</v>
      </c>
      <c r="AJ103" s="57">
        <f t="shared" si="449"/>
        <v>0</v>
      </c>
      <c r="AK103" s="57">
        <f t="shared" si="449"/>
        <v>0</v>
      </c>
      <c r="AL103" s="57">
        <f t="shared" ref="AL103:BI103" si="450">+AK103</f>
        <v>0</v>
      </c>
      <c r="AM103" s="57">
        <f t="shared" si="450"/>
        <v>0</v>
      </c>
      <c r="AN103" s="57">
        <f t="shared" si="450"/>
        <v>0</v>
      </c>
      <c r="AO103" s="57">
        <f t="shared" si="450"/>
        <v>0</v>
      </c>
      <c r="AP103" s="57">
        <f t="shared" si="450"/>
        <v>0</v>
      </c>
      <c r="AQ103" s="57">
        <f t="shared" si="450"/>
        <v>0</v>
      </c>
      <c r="AR103" s="57">
        <f t="shared" si="450"/>
        <v>0</v>
      </c>
      <c r="AS103" s="57">
        <f t="shared" si="450"/>
        <v>0</v>
      </c>
      <c r="AT103" s="57">
        <f t="shared" si="450"/>
        <v>0</v>
      </c>
      <c r="AU103" s="57">
        <f t="shared" si="450"/>
        <v>0</v>
      </c>
      <c r="AV103" s="57">
        <f t="shared" si="450"/>
        <v>0</v>
      </c>
      <c r="AW103" s="57">
        <f t="shared" si="450"/>
        <v>0</v>
      </c>
      <c r="AX103" s="57">
        <f t="shared" si="450"/>
        <v>0</v>
      </c>
      <c r="AY103" s="57">
        <f t="shared" si="450"/>
        <v>0</v>
      </c>
      <c r="AZ103" s="57">
        <f t="shared" si="450"/>
        <v>0</v>
      </c>
      <c r="BA103" s="57">
        <f t="shared" si="450"/>
        <v>0</v>
      </c>
      <c r="BB103" s="57">
        <f t="shared" si="450"/>
        <v>0</v>
      </c>
      <c r="BC103" s="57">
        <f t="shared" si="450"/>
        <v>0</v>
      </c>
      <c r="BD103" s="57">
        <f t="shared" si="450"/>
        <v>0</v>
      </c>
      <c r="BE103" s="57">
        <f t="shared" si="450"/>
        <v>0</v>
      </c>
      <c r="BF103" s="57">
        <f t="shared" si="450"/>
        <v>0</v>
      </c>
      <c r="BG103" s="57">
        <f t="shared" si="450"/>
        <v>0</v>
      </c>
      <c r="BH103" s="57">
        <f t="shared" si="450"/>
        <v>0</v>
      </c>
      <c r="BI103" s="57">
        <f t="shared" si="450"/>
        <v>0</v>
      </c>
    </row>
    <row r="104" spans="1:61" x14ac:dyDescent="0.25">
      <c r="C104" s="8"/>
    </row>
    <row r="105" spans="1:61" x14ac:dyDescent="0.25">
      <c r="A105" s="150" t="s">
        <v>28</v>
      </c>
      <c r="B105" s="150"/>
      <c r="C105" s="150"/>
      <c r="D105" s="150"/>
      <c r="E105" s="150"/>
      <c r="F105" s="150"/>
      <c r="G105" s="150"/>
      <c r="H105" s="150"/>
      <c r="I105" s="150"/>
      <c r="J105" s="150"/>
      <c r="K105" s="150"/>
      <c r="L105" s="150"/>
      <c r="M105" s="150"/>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51">IF(G119&gt;0,"Tier 5",IF(G118&gt;0,"Tier 4"," "))</f>
        <v xml:space="preserve"> </v>
      </c>
      <c r="H113" s="3" t="str">
        <f t="shared" si="451"/>
        <v xml:space="preserve"> </v>
      </c>
      <c r="I113" s="3" t="str">
        <f t="shared" si="451"/>
        <v xml:space="preserve"> </v>
      </c>
      <c r="J113" s="3" t="str">
        <f t="shared" si="451"/>
        <v xml:space="preserve"> </v>
      </c>
      <c r="K113" s="3" t="str">
        <f t="shared" si="451"/>
        <v xml:space="preserve"> </v>
      </c>
      <c r="L113" s="3" t="str">
        <f t="shared" si="451"/>
        <v xml:space="preserve"> </v>
      </c>
      <c r="M113" s="3" t="str">
        <f t="shared" si="451"/>
        <v xml:space="preserve"> </v>
      </c>
      <c r="N113" s="3" t="str">
        <f t="shared" si="451"/>
        <v xml:space="preserve"> </v>
      </c>
      <c r="O113" s="3" t="str">
        <f t="shared" si="451"/>
        <v xml:space="preserve"> </v>
      </c>
      <c r="P113" s="3" t="str">
        <f t="shared" si="451"/>
        <v xml:space="preserve"> </v>
      </c>
      <c r="Q113" s="3" t="str">
        <f t="shared" si="45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52">INDEX($B$15:$AK$19,MATCH($E115,$A$15:$A$19,0),MATCH(F$114,$B$14:$AK$14,0))</f>
        <v>13</v>
      </c>
      <c r="G115" s="3">
        <f t="shared" si="452"/>
        <v>13</v>
      </c>
      <c r="H115" s="3">
        <f t="shared" si="452"/>
        <v>13</v>
      </c>
      <c r="I115" s="3">
        <f t="shared" si="452"/>
        <v>13</v>
      </c>
      <c r="J115" s="3">
        <f t="shared" si="452"/>
        <v>13</v>
      </c>
      <c r="K115" s="3">
        <f t="shared" si="452"/>
        <v>13</v>
      </c>
      <c r="L115" s="3">
        <f t="shared" si="452"/>
        <v>13</v>
      </c>
      <c r="M115" s="3">
        <f t="shared" si="452"/>
        <v>13</v>
      </c>
      <c r="N115" s="3">
        <f t="shared" si="452"/>
        <v>13</v>
      </c>
      <c r="O115" s="3">
        <f t="shared" si="452"/>
        <v>13</v>
      </c>
      <c r="P115" s="3">
        <f t="shared" si="452"/>
        <v>13</v>
      </c>
      <c r="Q115" s="3">
        <f t="shared" si="452"/>
        <v>13</v>
      </c>
    </row>
    <row r="116" spans="2:17" x14ac:dyDescent="0.25">
      <c r="C116" t="s">
        <v>113</v>
      </c>
      <c r="E116" t="str">
        <f>A16</f>
        <v>Tier 2</v>
      </c>
      <c r="F116" s="3">
        <f t="shared" si="452"/>
        <v>46</v>
      </c>
      <c r="G116" s="3">
        <f t="shared" si="452"/>
        <v>46</v>
      </c>
      <c r="H116" s="3">
        <f t="shared" si="452"/>
        <v>46</v>
      </c>
      <c r="I116" s="3">
        <f t="shared" si="452"/>
        <v>46</v>
      </c>
      <c r="J116" s="3">
        <f t="shared" si="452"/>
        <v>46</v>
      </c>
      <c r="K116" s="3">
        <f t="shared" si="452"/>
        <v>46</v>
      </c>
      <c r="L116" s="3">
        <f t="shared" si="452"/>
        <v>46</v>
      </c>
      <c r="M116" s="3">
        <f t="shared" si="452"/>
        <v>46</v>
      </c>
      <c r="N116" s="3">
        <f t="shared" si="452"/>
        <v>46</v>
      </c>
      <c r="O116" s="3">
        <f t="shared" si="452"/>
        <v>46</v>
      </c>
      <c r="P116" s="3">
        <f t="shared" si="452"/>
        <v>46</v>
      </c>
      <c r="Q116" s="3">
        <f t="shared" si="452"/>
        <v>46</v>
      </c>
    </row>
    <row r="117" spans="2:17" x14ac:dyDescent="0.25">
      <c r="E117" t="str">
        <f>A17</f>
        <v>Tier 3</v>
      </c>
      <c r="F117" s="3">
        <f t="shared" si="452"/>
        <v>10000000</v>
      </c>
      <c r="G117" s="3">
        <f t="shared" si="452"/>
        <v>10000000</v>
      </c>
      <c r="H117" s="3">
        <f t="shared" si="452"/>
        <v>10000000</v>
      </c>
      <c r="I117" s="3">
        <f t="shared" si="452"/>
        <v>10000000</v>
      </c>
      <c r="J117" s="3">
        <f t="shared" si="452"/>
        <v>10000000</v>
      </c>
      <c r="K117" s="3">
        <f t="shared" si="452"/>
        <v>10000000</v>
      </c>
      <c r="L117" s="3">
        <f t="shared" si="452"/>
        <v>10000000</v>
      </c>
      <c r="M117" s="3">
        <f t="shared" si="452"/>
        <v>10000000</v>
      </c>
      <c r="N117" s="3">
        <f t="shared" si="452"/>
        <v>10000000</v>
      </c>
      <c r="O117" s="3">
        <f t="shared" si="452"/>
        <v>10000000</v>
      </c>
      <c r="P117" s="3">
        <f t="shared" si="452"/>
        <v>10000000</v>
      </c>
      <c r="Q117" s="3">
        <f t="shared" si="452"/>
        <v>10000000</v>
      </c>
    </row>
    <row r="118" spans="2:17" x14ac:dyDescent="0.25">
      <c r="C118" t="s">
        <v>161</v>
      </c>
      <c r="E118" t="str">
        <f>A18</f>
        <v>Tier 4</v>
      </c>
      <c r="F118" s="3">
        <f t="shared" si="452"/>
        <v>0</v>
      </c>
      <c r="G118" s="3">
        <f t="shared" si="452"/>
        <v>0</v>
      </c>
      <c r="H118" s="3">
        <f t="shared" si="452"/>
        <v>0</v>
      </c>
      <c r="I118" s="3">
        <f t="shared" si="452"/>
        <v>0</v>
      </c>
      <c r="J118" s="3">
        <f t="shared" si="452"/>
        <v>0</v>
      </c>
      <c r="K118" s="3">
        <f t="shared" si="452"/>
        <v>0</v>
      </c>
      <c r="L118" s="3">
        <f t="shared" si="452"/>
        <v>0</v>
      </c>
      <c r="M118" s="3">
        <f t="shared" si="452"/>
        <v>0</v>
      </c>
      <c r="N118" s="3">
        <f t="shared" si="452"/>
        <v>0</v>
      </c>
      <c r="O118" s="3">
        <f t="shared" si="452"/>
        <v>0</v>
      </c>
      <c r="P118" s="3">
        <f t="shared" si="452"/>
        <v>0</v>
      </c>
      <c r="Q118" s="3">
        <f t="shared" si="452"/>
        <v>0</v>
      </c>
    </row>
    <row r="119" spans="2:17" x14ac:dyDescent="0.25">
      <c r="C119" t="s">
        <v>162</v>
      </c>
      <c r="E119" t="str">
        <f>A19</f>
        <v>Tier 5</v>
      </c>
      <c r="F119" s="3">
        <f t="shared" si="452"/>
        <v>0</v>
      </c>
      <c r="G119" s="3">
        <f t="shared" si="452"/>
        <v>0</v>
      </c>
      <c r="H119" s="3">
        <f t="shared" si="452"/>
        <v>0</v>
      </c>
      <c r="I119" s="3">
        <f t="shared" si="452"/>
        <v>0</v>
      </c>
      <c r="J119" s="3">
        <f t="shared" si="452"/>
        <v>0</v>
      </c>
      <c r="K119" s="3">
        <f t="shared" si="452"/>
        <v>0</v>
      </c>
      <c r="L119" s="3">
        <f t="shared" si="452"/>
        <v>0</v>
      </c>
      <c r="M119" s="3">
        <f t="shared" si="452"/>
        <v>0</v>
      </c>
      <c r="N119" s="3">
        <f t="shared" si="452"/>
        <v>0</v>
      </c>
      <c r="O119" s="3">
        <f t="shared" si="452"/>
        <v>0</v>
      </c>
      <c r="P119" s="3">
        <f t="shared" si="452"/>
        <v>0</v>
      </c>
      <c r="Q119" s="3">
        <f t="shared" si="452"/>
        <v>0</v>
      </c>
    </row>
    <row r="120" spans="2:17" x14ac:dyDescent="0.25">
      <c r="C120" t="s">
        <v>50</v>
      </c>
      <c r="F120" s="3" t="str">
        <f>IF(F126&gt;0,"Tier 5",IF(F125&gt;0,"Tier 4"," "))</f>
        <v xml:space="preserve"> </v>
      </c>
      <c r="G120" s="3" t="str">
        <f t="shared" ref="G120:Q120" si="453">IF(G126&gt;0,"Tier 5",IF(G125&gt;0,"Tier 4"," "))</f>
        <v xml:space="preserve"> </v>
      </c>
      <c r="H120" s="3" t="str">
        <f t="shared" si="453"/>
        <v xml:space="preserve"> </v>
      </c>
      <c r="I120" s="3" t="str">
        <f t="shared" si="453"/>
        <v xml:space="preserve"> </v>
      </c>
      <c r="J120" s="3" t="str">
        <f t="shared" si="453"/>
        <v xml:space="preserve"> </v>
      </c>
      <c r="K120" s="3" t="str">
        <f t="shared" si="453"/>
        <v xml:space="preserve"> </v>
      </c>
      <c r="L120" s="3" t="str">
        <f t="shared" si="453"/>
        <v xml:space="preserve"> </v>
      </c>
      <c r="M120" s="3" t="str">
        <f t="shared" si="453"/>
        <v xml:space="preserve"> </v>
      </c>
      <c r="N120" s="3" t="str">
        <f t="shared" si="453"/>
        <v xml:space="preserve"> </v>
      </c>
      <c r="O120" s="3" t="str">
        <f t="shared" si="453"/>
        <v xml:space="preserve"> </v>
      </c>
      <c r="P120" s="3" t="str">
        <f t="shared" si="453"/>
        <v xml:space="preserve"> </v>
      </c>
      <c r="Q120" s="3" t="str">
        <f t="shared" si="45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54">INDEX($B$15:$AK$19,MATCH($E122,$A$15:$A$19,0),MATCH(F$121,$B$14:$AK$14,0))</f>
        <v>13</v>
      </c>
      <c r="G122" s="3">
        <f t="shared" si="454"/>
        <v>13</v>
      </c>
      <c r="H122" s="3">
        <f t="shared" si="454"/>
        <v>13</v>
      </c>
      <c r="I122" s="3">
        <f t="shared" si="454"/>
        <v>13</v>
      </c>
      <c r="J122" s="3">
        <f t="shared" si="454"/>
        <v>13</v>
      </c>
      <c r="K122" s="3">
        <f t="shared" si="454"/>
        <v>13</v>
      </c>
      <c r="L122" s="3">
        <f t="shared" si="454"/>
        <v>13</v>
      </c>
      <c r="M122" s="3">
        <f t="shared" si="454"/>
        <v>13</v>
      </c>
      <c r="N122" s="3">
        <f t="shared" si="454"/>
        <v>13</v>
      </c>
      <c r="O122" s="3">
        <f t="shared" si="454"/>
        <v>13</v>
      </c>
      <c r="P122" s="3">
        <f t="shared" si="454"/>
        <v>13</v>
      </c>
      <c r="Q122" s="3">
        <f t="shared" si="454"/>
        <v>13</v>
      </c>
    </row>
    <row r="123" spans="2:17" x14ac:dyDescent="0.25">
      <c r="E123" t="str">
        <f>E116</f>
        <v>Tier 2</v>
      </c>
      <c r="F123" s="3">
        <f t="shared" si="454"/>
        <v>46</v>
      </c>
      <c r="G123" s="3">
        <f t="shared" si="454"/>
        <v>46</v>
      </c>
      <c r="H123" s="3">
        <f t="shared" si="454"/>
        <v>46</v>
      </c>
      <c r="I123" s="3">
        <f t="shared" si="454"/>
        <v>46</v>
      </c>
      <c r="J123" s="3">
        <f t="shared" si="454"/>
        <v>46</v>
      </c>
      <c r="K123" s="3">
        <f t="shared" si="454"/>
        <v>46</v>
      </c>
      <c r="L123" s="3">
        <f t="shared" si="454"/>
        <v>46</v>
      </c>
      <c r="M123" s="3">
        <f t="shared" si="454"/>
        <v>46</v>
      </c>
      <c r="N123" s="3">
        <f t="shared" si="454"/>
        <v>46</v>
      </c>
      <c r="O123" s="3">
        <f t="shared" si="454"/>
        <v>46</v>
      </c>
      <c r="P123" s="3">
        <f t="shared" si="454"/>
        <v>46</v>
      </c>
      <c r="Q123" s="3">
        <f t="shared" si="454"/>
        <v>46</v>
      </c>
    </row>
    <row r="124" spans="2:17" x14ac:dyDescent="0.25">
      <c r="E124" t="str">
        <f>E117</f>
        <v>Tier 3</v>
      </c>
      <c r="F124" s="3">
        <f t="shared" si="454"/>
        <v>10000000</v>
      </c>
      <c r="G124" s="3">
        <f t="shared" si="454"/>
        <v>10000000</v>
      </c>
      <c r="H124" s="3">
        <f t="shared" si="454"/>
        <v>10000000</v>
      </c>
      <c r="I124" s="3">
        <f t="shared" si="454"/>
        <v>10000000</v>
      </c>
      <c r="J124" s="3">
        <f t="shared" si="454"/>
        <v>10000000</v>
      </c>
      <c r="K124" s="3">
        <f t="shared" si="454"/>
        <v>10000000</v>
      </c>
      <c r="L124" s="3">
        <f t="shared" si="454"/>
        <v>10000000</v>
      </c>
      <c r="M124" s="3">
        <f t="shared" si="454"/>
        <v>10000000</v>
      </c>
      <c r="N124" s="3">
        <f t="shared" si="454"/>
        <v>10000000</v>
      </c>
      <c r="O124" s="3">
        <f t="shared" si="454"/>
        <v>10000000</v>
      </c>
      <c r="P124" s="3">
        <f t="shared" si="454"/>
        <v>10000000</v>
      </c>
      <c r="Q124" s="3">
        <f t="shared" si="454"/>
        <v>10000000</v>
      </c>
    </row>
    <row r="125" spans="2:17" x14ac:dyDescent="0.25">
      <c r="C125" t="s">
        <v>97</v>
      </c>
      <c r="E125" t="str">
        <f>E118</f>
        <v>Tier 4</v>
      </c>
      <c r="F125" s="3">
        <f t="shared" si="454"/>
        <v>0</v>
      </c>
      <c r="G125" s="3">
        <f t="shared" si="454"/>
        <v>0</v>
      </c>
      <c r="H125" s="3">
        <f t="shared" si="454"/>
        <v>0</v>
      </c>
      <c r="I125" s="3">
        <f t="shared" si="454"/>
        <v>0</v>
      </c>
      <c r="J125" s="3">
        <f t="shared" si="454"/>
        <v>0</v>
      </c>
      <c r="K125" s="3">
        <f t="shared" si="454"/>
        <v>0</v>
      </c>
      <c r="L125" s="3">
        <f t="shared" si="454"/>
        <v>0</v>
      </c>
      <c r="M125" s="3">
        <f t="shared" si="454"/>
        <v>0</v>
      </c>
      <c r="N125" s="3">
        <f t="shared" si="454"/>
        <v>0</v>
      </c>
      <c r="O125" s="3">
        <f t="shared" si="454"/>
        <v>0</v>
      </c>
      <c r="P125" s="3">
        <f t="shared" si="454"/>
        <v>0</v>
      </c>
      <c r="Q125" s="3">
        <f t="shared" si="454"/>
        <v>0</v>
      </c>
    </row>
    <row r="126" spans="2:17" x14ac:dyDescent="0.25">
      <c r="C126" t="s">
        <v>26</v>
      </c>
      <c r="E126" t="str">
        <f>E119</f>
        <v>Tier 5</v>
      </c>
      <c r="F126" s="3">
        <f t="shared" si="454"/>
        <v>0</v>
      </c>
      <c r="G126" s="3">
        <f t="shared" si="454"/>
        <v>0</v>
      </c>
      <c r="H126" s="3">
        <f t="shared" si="454"/>
        <v>0</v>
      </c>
      <c r="I126" s="3">
        <f t="shared" si="454"/>
        <v>0</v>
      </c>
      <c r="J126" s="3">
        <f t="shared" si="454"/>
        <v>0</v>
      </c>
      <c r="K126" s="3">
        <f t="shared" si="454"/>
        <v>0</v>
      </c>
      <c r="L126" s="3">
        <f t="shared" si="454"/>
        <v>0</v>
      </c>
      <c r="M126" s="3">
        <f t="shared" si="454"/>
        <v>0</v>
      </c>
      <c r="N126" s="3">
        <f t="shared" si="454"/>
        <v>0</v>
      </c>
      <c r="O126" s="3">
        <f t="shared" si="454"/>
        <v>0</v>
      </c>
      <c r="P126" s="3">
        <f t="shared" si="454"/>
        <v>0</v>
      </c>
      <c r="Q126" s="3">
        <f t="shared" si="454"/>
        <v>0</v>
      </c>
    </row>
    <row r="127" spans="2:17" x14ac:dyDescent="0.25">
      <c r="F127" s="3" t="str">
        <f>IF(F133&gt;0,"Tier 5",IF(F132&gt;0,"Tier 4"," "))</f>
        <v xml:space="preserve"> </v>
      </c>
      <c r="G127" s="3" t="str">
        <f t="shared" ref="G127:Q127" si="455">IF(G133&gt;0,"Tier 5",IF(G132&gt;0,"Tier 4"," "))</f>
        <v xml:space="preserve"> </v>
      </c>
      <c r="H127" s="3" t="str">
        <f t="shared" si="455"/>
        <v xml:space="preserve"> </v>
      </c>
      <c r="I127" s="3" t="str">
        <f t="shared" si="455"/>
        <v xml:space="preserve"> </v>
      </c>
      <c r="J127" s="3" t="str">
        <f t="shared" si="455"/>
        <v xml:space="preserve"> </v>
      </c>
      <c r="K127" s="3" t="str">
        <f t="shared" si="455"/>
        <v xml:space="preserve"> </v>
      </c>
      <c r="L127" s="3" t="str">
        <f t="shared" si="455"/>
        <v xml:space="preserve"> </v>
      </c>
      <c r="M127" s="3" t="str">
        <f t="shared" si="455"/>
        <v xml:space="preserve"> </v>
      </c>
      <c r="N127" s="3" t="str">
        <f t="shared" si="455"/>
        <v xml:space="preserve"> </v>
      </c>
      <c r="O127" s="3" t="str">
        <f t="shared" si="455"/>
        <v xml:space="preserve"> </v>
      </c>
      <c r="P127" s="3" t="str">
        <f t="shared" si="455"/>
        <v xml:space="preserve"> </v>
      </c>
      <c r="Q127" s="3" t="str">
        <f t="shared" si="45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56">INDEX($B$15:$AK$19,MATCH($E129,$A$15:$A$19,0),MATCH(F$128,$B$14:$AK$14,0))</f>
        <v>13</v>
      </c>
      <c r="G129" s="3">
        <f t="shared" si="456"/>
        <v>13</v>
      </c>
      <c r="H129" s="3">
        <f t="shared" si="456"/>
        <v>13</v>
      </c>
      <c r="I129" s="3">
        <f t="shared" si="456"/>
        <v>13</v>
      </c>
      <c r="J129" s="3">
        <f t="shared" si="456"/>
        <v>13</v>
      </c>
      <c r="K129" s="3">
        <f t="shared" si="456"/>
        <v>13</v>
      </c>
      <c r="L129" s="3">
        <f t="shared" si="456"/>
        <v>13</v>
      </c>
      <c r="M129" s="3">
        <f t="shared" si="456"/>
        <v>13</v>
      </c>
      <c r="N129" s="3">
        <f t="shared" si="456"/>
        <v>13</v>
      </c>
      <c r="O129" s="3">
        <f t="shared" si="456"/>
        <v>13</v>
      </c>
      <c r="P129" s="3">
        <f t="shared" si="456"/>
        <v>13</v>
      </c>
      <c r="Q129" s="3">
        <f t="shared" si="456"/>
        <v>13</v>
      </c>
    </row>
    <row r="130" spans="2:17" x14ac:dyDescent="0.25">
      <c r="B130" t="s">
        <v>179</v>
      </c>
      <c r="C130" t="s">
        <v>179</v>
      </c>
      <c r="E130" t="str">
        <f>E123</f>
        <v>Tier 2</v>
      </c>
      <c r="F130" s="3">
        <f t="shared" si="456"/>
        <v>46</v>
      </c>
      <c r="G130" s="3">
        <f t="shared" si="456"/>
        <v>46</v>
      </c>
      <c r="H130" s="3">
        <f t="shared" si="456"/>
        <v>46</v>
      </c>
      <c r="I130" s="3">
        <f t="shared" si="456"/>
        <v>46</v>
      </c>
      <c r="J130" s="3">
        <f t="shared" si="456"/>
        <v>46</v>
      </c>
      <c r="K130" s="3">
        <f t="shared" si="456"/>
        <v>46</v>
      </c>
      <c r="L130" s="3">
        <f t="shared" si="456"/>
        <v>46</v>
      </c>
      <c r="M130" s="3">
        <f t="shared" si="456"/>
        <v>46</v>
      </c>
      <c r="N130" s="3">
        <f t="shared" si="456"/>
        <v>46</v>
      </c>
      <c r="O130" s="3">
        <f t="shared" si="456"/>
        <v>46</v>
      </c>
      <c r="P130" s="3">
        <f t="shared" si="456"/>
        <v>46</v>
      </c>
      <c r="Q130" s="3">
        <f t="shared" si="456"/>
        <v>46</v>
      </c>
    </row>
    <row r="131" spans="2:17" x14ac:dyDescent="0.25">
      <c r="E131" t="str">
        <f>E124</f>
        <v>Tier 3</v>
      </c>
      <c r="F131" s="3">
        <f t="shared" si="456"/>
        <v>10000000</v>
      </c>
      <c r="G131" s="3">
        <f t="shared" si="456"/>
        <v>10000000</v>
      </c>
      <c r="H131" s="3">
        <f t="shared" si="456"/>
        <v>10000000</v>
      </c>
      <c r="I131" s="3">
        <f t="shared" si="456"/>
        <v>10000000</v>
      </c>
      <c r="J131" s="3">
        <f t="shared" si="456"/>
        <v>10000000</v>
      </c>
      <c r="K131" s="3">
        <f t="shared" si="456"/>
        <v>10000000</v>
      </c>
      <c r="L131" s="3">
        <f t="shared" si="456"/>
        <v>10000000</v>
      </c>
      <c r="M131" s="3">
        <f t="shared" si="456"/>
        <v>10000000</v>
      </c>
      <c r="N131" s="3">
        <f t="shared" si="456"/>
        <v>10000000</v>
      </c>
      <c r="O131" s="3">
        <f t="shared" si="456"/>
        <v>10000000</v>
      </c>
      <c r="P131" s="3">
        <f t="shared" si="456"/>
        <v>10000000</v>
      </c>
      <c r="Q131" s="3">
        <f t="shared" si="456"/>
        <v>10000000</v>
      </c>
    </row>
    <row r="132" spans="2:17" x14ac:dyDescent="0.25">
      <c r="E132" t="str">
        <f>E125</f>
        <v>Tier 4</v>
      </c>
      <c r="F132" s="3">
        <f t="shared" si="456"/>
        <v>0</v>
      </c>
      <c r="G132" s="3">
        <f t="shared" si="456"/>
        <v>0</v>
      </c>
      <c r="H132" s="3">
        <f t="shared" si="456"/>
        <v>0</v>
      </c>
      <c r="I132" s="3">
        <f t="shared" si="456"/>
        <v>0</v>
      </c>
      <c r="J132" s="3">
        <f t="shared" si="456"/>
        <v>0</v>
      </c>
      <c r="K132" s="3">
        <f t="shared" si="456"/>
        <v>0</v>
      </c>
      <c r="L132" s="3">
        <f t="shared" si="456"/>
        <v>0</v>
      </c>
      <c r="M132" s="3">
        <f t="shared" si="456"/>
        <v>0</v>
      </c>
      <c r="N132" s="3">
        <f t="shared" si="456"/>
        <v>0</v>
      </c>
      <c r="O132" s="3">
        <f t="shared" si="456"/>
        <v>0</v>
      </c>
      <c r="P132" s="3">
        <f t="shared" si="456"/>
        <v>0</v>
      </c>
      <c r="Q132" s="3">
        <f t="shared" si="456"/>
        <v>0</v>
      </c>
    </row>
    <row r="133" spans="2:17" x14ac:dyDescent="0.25">
      <c r="E133" t="str">
        <f>E126</f>
        <v>Tier 5</v>
      </c>
      <c r="F133" s="3">
        <f t="shared" si="456"/>
        <v>0</v>
      </c>
      <c r="G133" s="3">
        <f t="shared" si="456"/>
        <v>0</v>
      </c>
      <c r="H133" s="3">
        <f t="shared" si="456"/>
        <v>0</v>
      </c>
      <c r="I133" s="3">
        <f t="shared" si="456"/>
        <v>0</v>
      </c>
      <c r="J133" s="3">
        <f t="shared" si="456"/>
        <v>0</v>
      </c>
      <c r="K133" s="3">
        <f t="shared" si="456"/>
        <v>0</v>
      </c>
      <c r="L133" s="3">
        <f t="shared" si="456"/>
        <v>0</v>
      </c>
      <c r="M133" s="3">
        <f t="shared" si="456"/>
        <v>0</v>
      </c>
      <c r="N133" s="3">
        <f t="shared" si="456"/>
        <v>0</v>
      </c>
      <c r="O133" s="3">
        <f t="shared" si="456"/>
        <v>0</v>
      </c>
      <c r="P133" s="3">
        <f t="shared" si="456"/>
        <v>0</v>
      </c>
      <c r="Q133" s="3">
        <f t="shared" si="456"/>
        <v>0</v>
      </c>
    </row>
    <row r="134" spans="2:17" x14ac:dyDescent="0.25">
      <c r="F134" s="3" t="str">
        <f>IF(F140&gt;0,"Tier 5",IF(F139&gt;0,"Tier 4"," "))</f>
        <v xml:space="preserve"> </v>
      </c>
      <c r="G134" s="3" t="str">
        <f t="shared" ref="G134:Q134" si="457">IF(G140&gt;0,"Tier 5",IF(G139&gt;0,"Tier 4"," "))</f>
        <v xml:space="preserve"> </v>
      </c>
      <c r="H134" s="3" t="str">
        <f t="shared" si="457"/>
        <v xml:space="preserve"> </v>
      </c>
      <c r="I134" s="3" t="str">
        <f t="shared" si="457"/>
        <v xml:space="preserve"> </v>
      </c>
      <c r="J134" s="3" t="str">
        <f t="shared" si="457"/>
        <v xml:space="preserve"> </v>
      </c>
      <c r="K134" s="3" t="str">
        <f t="shared" si="457"/>
        <v xml:space="preserve"> </v>
      </c>
      <c r="L134" s="3" t="str">
        <f t="shared" si="457"/>
        <v xml:space="preserve"> </v>
      </c>
      <c r="M134" s="3" t="str">
        <f t="shared" si="457"/>
        <v xml:space="preserve"> </v>
      </c>
      <c r="N134" s="3" t="str">
        <f t="shared" si="457"/>
        <v xml:space="preserve"> </v>
      </c>
      <c r="O134" s="3" t="str">
        <f t="shared" si="457"/>
        <v xml:space="preserve"> </v>
      </c>
      <c r="P134" s="3" t="str">
        <f t="shared" si="457"/>
        <v xml:space="preserve"> </v>
      </c>
      <c r="Q134" s="3" t="str">
        <f t="shared" si="45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58">INDEX($B$15:$BI$19,MATCH($E136,$A$15:$A$19,0),MATCH(F$135,$B$14:$BI$14,0))</f>
        <v>13</v>
      </c>
      <c r="G136" s="3">
        <f t="shared" si="458"/>
        <v>13</v>
      </c>
      <c r="H136" s="3">
        <f t="shared" si="458"/>
        <v>13</v>
      </c>
      <c r="I136" s="3">
        <f t="shared" si="458"/>
        <v>13</v>
      </c>
      <c r="J136" s="3">
        <f t="shared" si="458"/>
        <v>13</v>
      </c>
      <c r="K136" s="3">
        <f t="shared" si="458"/>
        <v>13</v>
      </c>
      <c r="L136" s="3">
        <f t="shared" si="458"/>
        <v>13</v>
      </c>
      <c r="M136" s="3">
        <f t="shared" si="458"/>
        <v>13</v>
      </c>
      <c r="N136" s="3">
        <f t="shared" si="458"/>
        <v>13</v>
      </c>
      <c r="O136" s="3">
        <f t="shared" si="458"/>
        <v>13</v>
      </c>
      <c r="P136" s="3">
        <f t="shared" si="458"/>
        <v>13</v>
      </c>
      <c r="Q136" s="3">
        <f t="shared" si="458"/>
        <v>13</v>
      </c>
    </row>
    <row r="137" spans="2:17" x14ac:dyDescent="0.25">
      <c r="C137" t="s">
        <v>104</v>
      </c>
      <c r="E137" t="str">
        <f>E130</f>
        <v>Tier 2</v>
      </c>
      <c r="F137" s="3">
        <f t="shared" si="458"/>
        <v>46</v>
      </c>
      <c r="G137" s="3">
        <f t="shared" si="458"/>
        <v>46</v>
      </c>
      <c r="H137" s="3">
        <f t="shared" si="458"/>
        <v>46</v>
      </c>
      <c r="I137" s="3">
        <f t="shared" si="458"/>
        <v>46</v>
      </c>
      <c r="J137" s="3">
        <f t="shared" si="458"/>
        <v>46</v>
      </c>
      <c r="K137" s="3">
        <f t="shared" si="458"/>
        <v>46</v>
      </c>
      <c r="L137" s="3">
        <f t="shared" si="458"/>
        <v>46</v>
      </c>
      <c r="M137" s="3">
        <f t="shared" si="458"/>
        <v>46</v>
      </c>
      <c r="N137" s="3">
        <f t="shared" si="458"/>
        <v>46</v>
      </c>
      <c r="O137" s="3">
        <f t="shared" si="458"/>
        <v>46</v>
      </c>
      <c r="P137" s="3">
        <f t="shared" si="458"/>
        <v>46</v>
      </c>
      <c r="Q137" s="3">
        <f t="shared" si="458"/>
        <v>46</v>
      </c>
    </row>
    <row r="138" spans="2:17" x14ac:dyDescent="0.25">
      <c r="C138" t="s">
        <v>105</v>
      </c>
      <c r="E138" t="str">
        <f>E131</f>
        <v>Tier 3</v>
      </c>
      <c r="F138" s="3">
        <f t="shared" si="458"/>
        <v>10000000</v>
      </c>
      <c r="G138" s="3">
        <f t="shared" si="458"/>
        <v>10000000</v>
      </c>
      <c r="H138" s="3">
        <f t="shared" si="458"/>
        <v>10000000</v>
      </c>
      <c r="I138" s="3">
        <f t="shared" si="458"/>
        <v>10000000</v>
      </c>
      <c r="J138" s="3">
        <f t="shared" si="458"/>
        <v>10000000</v>
      </c>
      <c r="K138" s="3">
        <f t="shared" si="458"/>
        <v>10000000</v>
      </c>
      <c r="L138" s="3">
        <f t="shared" si="458"/>
        <v>10000000</v>
      </c>
      <c r="M138" s="3">
        <f t="shared" si="458"/>
        <v>10000000</v>
      </c>
      <c r="N138" s="3">
        <f t="shared" si="458"/>
        <v>10000000</v>
      </c>
      <c r="O138" s="3">
        <f t="shared" si="458"/>
        <v>10000000</v>
      </c>
      <c r="P138" s="3">
        <f t="shared" si="458"/>
        <v>10000000</v>
      </c>
      <c r="Q138" s="3">
        <f t="shared" si="458"/>
        <v>10000000</v>
      </c>
    </row>
    <row r="139" spans="2:17" x14ac:dyDescent="0.25">
      <c r="C139" t="s">
        <v>106</v>
      </c>
      <c r="E139" t="str">
        <f>E132</f>
        <v>Tier 4</v>
      </c>
      <c r="F139" s="3">
        <f t="shared" si="458"/>
        <v>0</v>
      </c>
      <c r="G139" s="3">
        <f t="shared" si="458"/>
        <v>0</v>
      </c>
      <c r="H139" s="3">
        <f t="shared" si="458"/>
        <v>0</v>
      </c>
      <c r="I139" s="3">
        <f t="shared" si="458"/>
        <v>0</v>
      </c>
      <c r="J139" s="3">
        <f t="shared" si="458"/>
        <v>0</v>
      </c>
      <c r="K139" s="3">
        <f t="shared" si="458"/>
        <v>0</v>
      </c>
      <c r="L139" s="3">
        <f t="shared" si="458"/>
        <v>0</v>
      </c>
      <c r="M139" s="3">
        <f t="shared" si="458"/>
        <v>0</v>
      </c>
      <c r="N139" s="3">
        <f t="shared" si="458"/>
        <v>0</v>
      </c>
      <c r="O139" s="3">
        <f t="shared" si="458"/>
        <v>0</v>
      </c>
      <c r="P139" s="3">
        <f t="shared" si="458"/>
        <v>0</v>
      </c>
      <c r="Q139" s="3">
        <f t="shared" si="458"/>
        <v>0</v>
      </c>
    </row>
    <row r="140" spans="2:17" x14ac:dyDescent="0.25">
      <c r="E140" t="str">
        <f>E133</f>
        <v>Tier 5</v>
      </c>
      <c r="F140" s="3">
        <f t="shared" si="458"/>
        <v>0</v>
      </c>
      <c r="G140" s="3">
        <f t="shared" si="458"/>
        <v>0</v>
      </c>
      <c r="H140" s="3">
        <f t="shared" si="458"/>
        <v>0</v>
      </c>
      <c r="I140" s="3">
        <f t="shared" si="458"/>
        <v>0</v>
      </c>
      <c r="J140" s="3">
        <f t="shared" si="458"/>
        <v>0</v>
      </c>
      <c r="K140" s="3">
        <f t="shared" si="458"/>
        <v>0</v>
      </c>
      <c r="L140" s="3">
        <f t="shared" si="458"/>
        <v>0</v>
      </c>
      <c r="M140" s="3">
        <f t="shared" si="458"/>
        <v>0</v>
      </c>
      <c r="N140" s="3">
        <f t="shared" si="458"/>
        <v>0</v>
      </c>
      <c r="O140" s="3">
        <f t="shared" si="458"/>
        <v>0</v>
      </c>
      <c r="P140" s="3">
        <f t="shared" si="458"/>
        <v>0</v>
      </c>
      <c r="Q140" s="3">
        <f t="shared" si="458"/>
        <v>0</v>
      </c>
    </row>
    <row r="141" spans="2:17" x14ac:dyDescent="0.25">
      <c r="F141" s="3" t="str">
        <f>IF(F147&gt;0,"Tier 5",IF(F146&gt;0,"Tier 4"," "))</f>
        <v xml:space="preserve"> </v>
      </c>
      <c r="G141" s="3" t="str">
        <f t="shared" ref="G141:Q141" si="459">IF(G147&gt;0,"Tier 5",IF(G146&gt;0,"Tier 4"," "))</f>
        <v xml:space="preserve"> </v>
      </c>
      <c r="H141" s="3" t="str">
        <f t="shared" si="459"/>
        <v xml:space="preserve"> </v>
      </c>
      <c r="I141" s="3" t="str">
        <f t="shared" si="459"/>
        <v xml:space="preserve"> </v>
      </c>
      <c r="J141" s="3" t="str">
        <f t="shared" si="459"/>
        <v xml:space="preserve"> </v>
      </c>
      <c r="K141" s="3" t="str">
        <f t="shared" si="459"/>
        <v xml:space="preserve"> </v>
      </c>
      <c r="L141" s="3" t="str">
        <f t="shared" si="459"/>
        <v xml:space="preserve"> </v>
      </c>
      <c r="M141" s="3" t="str">
        <f t="shared" si="459"/>
        <v xml:space="preserve"> </v>
      </c>
      <c r="N141" s="3" t="str">
        <f t="shared" si="459"/>
        <v xml:space="preserve"> </v>
      </c>
      <c r="O141" s="3" t="str">
        <f t="shared" si="459"/>
        <v xml:space="preserve"> </v>
      </c>
      <c r="P141" s="3" t="str">
        <f t="shared" si="459"/>
        <v xml:space="preserve"> </v>
      </c>
      <c r="Q141" s="3" t="str">
        <f t="shared" si="45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60">INDEX($B$15:$BI$19,MATCH($E143,$A$15:$A$19,0),MATCH(F$142,$B$14:$BI$14,0))</f>
        <v>13</v>
      </c>
      <c r="G143" s="3">
        <f t="shared" si="460"/>
        <v>13</v>
      </c>
      <c r="H143" s="3">
        <f t="shared" si="460"/>
        <v>13</v>
      </c>
      <c r="I143" s="3">
        <f t="shared" si="460"/>
        <v>13</v>
      </c>
      <c r="J143" s="3">
        <f t="shared" si="460"/>
        <v>13</v>
      </c>
      <c r="K143" s="3">
        <f t="shared" si="460"/>
        <v>13</v>
      </c>
      <c r="L143" s="3">
        <f t="shared" si="460"/>
        <v>13</v>
      </c>
      <c r="M143" s="3">
        <f t="shared" si="460"/>
        <v>13</v>
      </c>
      <c r="N143" s="3">
        <f t="shared" si="460"/>
        <v>13</v>
      </c>
      <c r="O143" s="3">
        <f t="shared" si="460"/>
        <v>13</v>
      </c>
      <c r="P143" s="3">
        <f t="shared" si="460"/>
        <v>13</v>
      </c>
      <c r="Q143" s="3">
        <f t="shared" si="460"/>
        <v>13</v>
      </c>
    </row>
    <row r="144" spans="2:17" x14ac:dyDescent="0.25">
      <c r="E144" t="str">
        <f>E137</f>
        <v>Tier 2</v>
      </c>
      <c r="F144" s="3">
        <f t="shared" si="460"/>
        <v>46</v>
      </c>
      <c r="G144" s="3">
        <f t="shared" si="460"/>
        <v>46</v>
      </c>
      <c r="H144" s="3">
        <f t="shared" si="460"/>
        <v>46</v>
      </c>
      <c r="I144" s="3">
        <f t="shared" si="460"/>
        <v>46</v>
      </c>
      <c r="J144" s="3">
        <f t="shared" si="460"/>
        <v>46</v>
      </c>
      <c r="K144" s="3">
        <f t="shared" si="460"/>
        <v>46</v>
      </c>
      <c r="L144" s="3">
        <f t="shared" si="460"/>
        <v>46</v>
      </c>
      <c r="M144" s="3">
        <f t="shared" si="460"/>
        <v>46</v>
      </c>
      <c r="N144" s="3">
        <f t="shared" si="460"/>
        <v>46</v>
      </c>
      <c r="O144" s="3">
        <f t="shared" si="460"/>
        <v>46</v>
      </c>
      <c r="P144" s="3">
        <f t="shared" si="460"/>
        <v>46</v>
      </c>
      <c r="Q144" s="3">
        <f t="shared" si="460"/>
        <v>46</v>
      </c>
    </row>
    <row r="145" spans="5:17" x14ac:dyDescent="0.25">
      <c r="E145" t="str">
        <f>E138</f>
        <v>Tier 3</v>
      </c>
      <c r="F145" s="3">
        <f t="shared" si="460"/>
        <v>10000000</v>
      </c>
      <c r="G145" s="3">
        <f t="shared" si="460"/>
        <v>10000000</v>
      </c>
      <c r="H145" s="3">
        <f t="shared" si="460"/>
        <v>10000000</v>
      </c>
      <c r="I145" s="3">
        <f t="shared" si="460"/>
        <v>10000000</v>
      </c>
      <c r="J145" s="3">
        <f t="shared" si="460"/>
        <v>10000000</v>
      </c>
      <c r="K145" s="3">
        <f t="shared" si="460"/>
        <v>10000000</v>
      </c>
      <c r="L145" s="3">
        <f t="shared" si="460"/>
        <v>10000000</v>
      </c>
      <c r="M145" s="3">
        <f t="shared" si="460"/>
        <v>10000000</v>
      </c>
      <c r="N145" s="3">
        <f t="shared" si="460"/>
        <v>10000000</v>
      </c>
      <c r="O145" s="3">
        <f t="shared" si="460"/>
        <v>10000000</v>
      </c>
      <c r="P145" s="3">
        <f t="shared" si="460"/>
        <v>10000000</v>
      </c>
      <c r="Q145" s="3">
        <f t="shared" si="460"/>
        <v>10000000</v>
      </c>
    </row>
    <row r="146" spans="5:17" x14ac:dyDescent="0.25">
      <c r="E146" t="str">
        <f>E139</f>
        <v>Tier 4</v>
      </c>
      <c r="F146" s="3">
        <f t="shared" si="460"/>
        <v>0</v>
      </c>
      <c r="G146" s="3">
        <f t="shared" si="460"/>
        <v>0</v>
      </c>
      <c r="H146" s="3">
        <f t="shared" si="460"/>
        <v>0</v>
      </c>
      <c r="I146" s="3">
        <f t="shared" si="460"/>
        <v>0</v>
      </c>
      <c r="J146" s="3">
        <f t="shared" si="460"/>
        <v>0</v>
      </c>
      <c r="K146" s="3">
        <f t="shared" si="460"/>
        <v>0</v>
      </c>
      <c r="L146" s="3">
        <f t="shared" si="460"/>
        <v>0</v>
      </c>
      <c r="M146" s="3">
        <f t="shared" si="460"/>
        <v>0</v>
      </c>
      <c r="N146" s="3">
        <f t="shared" si="460"/>
        <v>0</v>
      </c>
      <c r="O146" s="3">
        <f t="shared" si="460"/>
        <v>0</v>
      </c>
      <c r="P146" s="3">
        <f t="shared" si="460"/>
        <v>0</v>
      </c>
      <c r="Q146" s="3">
        <f t="shared" si="460"/>
        <v>0</v>
      </c>
    </row>
    <row r="147" spans="5:17" x14ac:dyDescent="0.25">
      <c r="E147" t="str">
        <f>E140</f>
        <v>Tier 5</v>
      </c>
      <c r="F147" s="3">
        <f t="shared" si="460"/>
        <v>0</v>
      </c>
      <c r="G147" s="3">
        <f t="shared" si="460"/>
        <v>0</v>
      </c>
      <c r="H147" s="3">
        <f t="shared" si="460"/>
        <v>0</v>
      </c>
      <c r="I147" s="3">
        <f t="shared" si="460"/>
        <v>0</v>
      </c>
      <c r="J147" s="3">
        <f t="shared" si="460"/>
        <v>0</v>
      </c>
      <c r="K147" s="3">
        <f t="shared" si="460"/>
        <v>0</v>
      </c>
      <c r="L147" s="3">
        <f t="shared" si="460"/>
        <v>0</v>
      </c>
      <c r="M147" s="3">
        <f t="shared" si="460"/>
        <v>0</v>
      </c>
      <c r="N147" s="3">
        <f t="shared" si="460"/>
        <v>0</v>
      </c>
      <c r="O147" s="3">
        <f t="shared" si="460"/>
        <v>0</v>
      </c>
      <c r="P147" s="3">
        <f t="shared" si="460"/>
        <v>0</v>
      </c>
      <c r="Q147" s="3">
        <f t="shared" si="460"/>
        <v>0</v>
      </c>
    </row>
  </sheetData>
  <mergeCells count="1">
    <mergeCell ref="A105:M105"/>
  </mergeCells>
  <phoneticPr fontId="9" type="noConversion"/>
  <conditionalFormatting sqref="C66:N66 C33:N34 P33:P34 C41:N49 P41:P49">
    <cfRule type="expression" dxfId="159" priority="149">
      <formula>OR($B33="Volumetric",$B33="Fixed")</formula>
    </cfRule>
    <cfRule type="expression" dxfId="158" priority="150">
      <formula>$B33="Percentage"</formula>
    </cfRule>
  </conditionalFormatting>
  <conditionalFormatting sqref="F35:P35 C36:BJ36 AA33:BJ34 C51:BJ62 R41:BJ42 W35:BJ35 C50:P50 C40:BJ40 C39:R39 T39:AD39 AF39:BJ39 AA43:BJ50">
    <cfRule type="expression" dxfId="157" priority="113">
      <formula>OR($B33="Volumetric",$B33="Fixed")</formula>
    </cfRule>
    <cfRule type="expression" dxfId="156" priority="114">
      <formula>$B33="Percentage"</formula>
    </cfRule>
  </conditionalFormatting>
  <conditionalFormatting sqref="AB66:AL66 AN66:AX66 AZ66:BJ66">
    <cfRule type="expression" dxfId="155" priority="118">
      <formula>OR($B66="Volumetric",$B66="Fixed")</formula>
    </cfRule>
    <cfRule type="expression" dxfId="154" priority="119">
      <formula>$B66="Percentage"</formula>
    </cfRule>
  </conditionalFormatting>
  <conditionalFormatting sqref="C72:N82 T74:Z75 AL73:BJ73 AB74:BJ75 AF72:BJ72 AC76:BJ82">
    <cfRule type="expression" dxfId="153" priority="99">
      <formula>OR($B72="Volumetric",$B72="Fixed")</formula>
    </cfRule>
    <cfRule type="expression" dxfId="152" priority="100">
      <formula>$B72="Percentage"</formula>
    </cfRule>
  </conditionalFormatting>
  <conditionalFormatting sqref="X67:Z67 C85:Z95 H75:N75 T68:Z69 C67:N69 C72:N74 C81:N84 T83:Z84 T74:Z75 AL73:BJ73 AB74:BJ75 AF72:BJ72 AB84:BJ95 AB67:BJ69 AC81:BJ82 AB83:AD83 AF83:BJ83">
    <cfRule type="expression" dxfId="151" priority="107">
      <formula>OR($B67="Volumetric",$B67="Fixed")</formula>
    </cfRule>
    <cfRule type="expression" dxfId="150" priority="108">
      <formula>$B67="Percentage"</formula>
    </cfRule>
  </conditionalFormatting>
  <conditionalFormatting sqref="AM66">
    <cfRule type="expression" dxfId="149" priority="103">
      <formula>OR($B66="Volumetric",$B66="Fixed")</formula>
    </cfRule>
    <cfRule type="expression" dxfId="148" priority="104">
      <formula>$B66="Percentage"</formula>
    </cfRule>
  </conditionalFormatting>
  <conditionalFormatting sqref="AY66">
    <cfRule type="expression" dxfId="147" priority="101">
      <formula>OR($B66="Volumetric",$B66="Fixed")</formula>
    </cfRule>
    <cfRule type="expression" dxfId="146" priority="102">
      <formula>$B66="Percentage"</formula>
    </cfRule>
  </conditionalFormatting>
  <conditionalFormatting sqref="W67">
    <cfRule type="expression" dxfId="145" priority="85">
      <formula>OR($B67="Volumetric",$B67="Fixed")</formula>
    </cfRule>
    <cfRule type="expression" dxfId="144" priority="86">
      <formula>$B67="Percentage"</formula>
    </cfRule>
  </conditionalFormatting>
  <conditionalFormatting sqref="P66">
    <cfRule type="expression" dxfId="143" priority="95">
      <formula>OR($B66="Volumetric",$B66="Fixed")</formula>
    </cfRule>
    <cfRule type="expression" dxfId="142" priority="96">
      <formula>$B66="Percentage"</formula>
    </cfRule>
  </conditionalFormatting>
  <conditionalFormatting sqref="C35:E35">
    <cfRule type="expression" dxfId="141" priority="89">
      <formula>OR($B35="Volumetric",$B35="Fixed")</formula>
    </cfRule>
    <cfRule type="expression" dxfId="140" priority="90">
      <formula>$B35="Percentage"</formula>
    </cfRule>
  </conditionalFormatting>
  <conditionalFormatting sqref="C73:G73">
    <cfRule type="expression" dxfId="139" priority="87">
      <formula>OR($B73="Volumetric",$B73="Fixed")</formula>
    </cfRule>
    <cfRule type="expression" dxfId="138" priority="88">
      <formula>$B73="Percentage"</formula>
    </cfRule>
  </conditionalFormatting>
  <conditionalFormatting sqref="AZ37:BJ38 C37:AL38 AN37:AX38">
    <cfRule type="expression" dxfId="137" priority="79">
      <formula>OR($B37="Volumetric",$B37="Fixed")</formula>
    </cfRule>
    <cfRule type="expression" dxfId="136" priority="80">
      <formula>$B37="Percentage"</formula>
    </cfRule>
  </conditionalFormatting>
  <conditionalFormatting sqref="AY37:AY38">
    <cfRule type="expression" dxfId="135" priority="77">
      <formula>OR($B37="Volumetric",$B37="Fixed")</formula>
    </cfRule>
    <cfRule type="expression" dxfId="134" priority="78">
      <formula>$B37="Percentage"</formula>
    </cfRule>
  </conditionalFormatting>
  <conditionalFormatting sqref="AM37:AM38">
    <cfRule type="expression" dxfId="133" priority="75">
      <formula>OR($B37="Volumetric",$B37="Fixed")</formula>
    </cfRule>
    <cfRule type="expression" dxfId="132" priority="76">
      <formula>$B37="Percentage"</formula>
    </cfRule>
  </conditionalFormatting>
  <conditionalFormatting sqref="C75:G75">
    <cfRule type="expression" dxfId="131" priority="73">
      <formula>OR($B75="Volumetric",$B75="Fixed")</formula>
    </cfRule>
    <cfRule type="expression" dxfId="130" priority="74">
      <formula>$B75="Percentage"</formula>
    </cfRule>
  </conditionalFormatting>
  <conditionalFormatting sqref="C73:G73">
    <cfRule type="expression" dxfId="129" priority="69">
      <formula>OR($B73="Volumetric",$B73="Fixed")</formula>
    </cfRule>
    <cfRule type="expression" dxfId="128" priority="70">
      <formula>$B73="Percentage"</formula>
    </cfRule>
  </conditionalFormatting>
  <conditionalFormatting sqref="AZ70:BJ71 C70:N71 AN70:AX71 T70:Z71 AB70:AL71">
    <cfRule type="expression" dxfId="127" priority="67">
      <formula>OR($B70="Volumetric",$B70="Fixed")</formula>
    </cfRule>
    <cfRule type="expression" dxfId="126" priority="68">
      <formula>$B70="Percentage"</formula>
    </cfRule>
  </conditionalFormatting>
  <conditionalFormatting sqref="AY70:AY71">
    <cfRule type="expression" dxfId="125" priority="65">
      <formula>OR($B70="Volumetric",$B70="Fixed")</formula>
    </cfRule>
    <cfRule type="expression" dxfId="124" priority="66">
      <formula>$B70="Percentage"</formula>
    </cfRule>
  </conditionalFormatting>
  <conditionalFormatting sqref="AM70:AM71">
    <cfRule type="expression" dxfId="123" priority="63">
      <formula>OR($B70="Volumetric",$B70="Fixed")</formula>
    </cfRule>
    <cfRule type="expression" dxfId="122" priority="64">
      <formula>$B70="Percentage"</formula>
    </cfRule>
  </conditionalFormatting>
  <conditionalFormatting sqref="Q41:Q42">
    <cfRule type="expression" dxfId="121" priority="61">
      <formula>OR($B41="Volumetric",$B41="Fixed")</formula>
    </cfRule>
    <cfRule type="expression" dxfId="120" priority="62">
      <formula>$B41="Percentage"</formula>
    </cfRule>
  </conditionalFormatting>
  <conditionalFormatting sqref="O41:O49">
    <cfRule type="expression" dxfId="119" priority="59">
      <formula>OR($B41="Volumetric",$B41="Fixed")</formula>
    </cfRule>
    <cfRule type="expression" dxfId="118" priority="60">
      <formula>$B41="Percentage"</formula>
    </cfRule>
  </conditionalFormatting>
  <conditionalFormatting sqref="O33:O34">
    <cfRule type="expression" dxfId="117" priority="57">
      <formula>OR($B33="Volumetric",$B33="Fixed")</formula>
    </cfRule>
    <cfRule type="expression" dxfId="116" priority="58">
      <formula>$B33="Percentage"</formula>
    </cfRule>
  </conditionalFormatting>
  <conditionalFormatting sqref="O67">
    <cfRule type="expression" dxfId="115" priority="45">
      <formula>OR($B67="Volumetric",$B67="Fixed")</formula>
    </cfRule>
    <cfRule type="expression" dxfId="114" priority="46">
      <formula>$B67="Percentage"</formula>
    </cfRule>
  </conditionalFormatting>
  <conditionalFormatting sqref="P67 P74:P82">
    <cfRule type="expression" dxfId="113" priority="55">
      <formula>OR($B67="Volumetric",$B67="Fixed")</formula>
    </cfRule>
    <cfRule type="expression" dxfId="112" priority="56">
      <formula>$B67="Percentage"</formula>
    </cfRule>
  </conditionalFormatting>
  <conditionalFormatting sqref="O68:S69 O84:S84 R74:S75 O72:R73 O83:R83">
    <cfRule type="expression" dxfId="111" priority="53">
      <formula>OR($B68="Volumetric",$B68="Fixed")</formula>
    </cfRule>
    <cfRule type="expression" dxfId="110" priority="54">
      <formula>$B68="Percentage"</formula>
    </cfRule>
  </conditionalFormatting>
  <conditionalFormatting sqref="O70:S71">
    <cfRule type="expression" dxfId="109" priority="51">
      <formula>OR($B70="Volumetric",$B70="Fixed")</formula>
    </cfRule>
    <cfRule type="expression" dxfId="108" priority="52">
      <formula>$B70="Percentage"</formula>
    </cfRule>
  </conditionalFormatting>
  <conditionalFormatting sqref="Q74:Q75">
    <cfRule type="expression" dxfId="107" priority="49">
      <formula>OR($B74="Volumetric",$B74="Fixed")</formula>
    </cfRule>
    <cfRule type="expression" dxfId="106" priority="50">
      <formula>$B74="Percentage"</formula>
    </cfRule>
  </conditionalFormatting>
  <conditionalFormatting sqref="O74:O82">
    <cfRule type="expression" dxfId="105" priority="47">
      <formula>OR($B74="Volumetric",$B74="Fixed")</formula>
    </cfRule>
    <cfRule type="expression" dxfId="104" priority="48">
      <formula>$B74="Percentage"</formula>
    </cfRule>
  </conditionalFormatting>
  <conditionalFormatting sqref="O66">
    <cfRule type="expression" dxfId="103" priority="43">
      <formula>OR($B66="Volumetric",$B66="Fixed")</formula>
    </cfRule>
    <cfRule type="expression" dxfId="102" priority="44">
      <formula>$B66="Percentage"</formula>
    </cfRule>
  </conditionalFormatting>
  <conditionalFormatting sqref="Q66:Q67">
    <cfRule type="expression" dxfId="101" priority="41">
      <formula>OR($B66="Volumetric",$B66="Fixed")</formula>
    </cfRule>
    <cfRule type="expression" dxfId="100" priority="42">
      <formula>$B66="Percentage"</formula>
    </cfRule>
  </conditionalFormatting>
  <conditionalFormatting sqref="R66:Z66">
    <cfRule type="expression" dxfId="99" priority="39">
      <formula>OR($B66="Volumetric",$B66="Fixed")</formula>
    </cfRule>
    <cfRule type="expression" dxfId="98" priority="40">
      <formula>$B66="Percentage"</formula>
    </cfRule>
  </conditionalFormatting>
  <conditionalFormatting sqref="R67:V67">
    <cfRule type="expression" dxfId="97" priority="37">
      <formula>OR($B67="Volumetric",$B67="Fixed")</formula>
    </cfRule>
    <cfRule type="expression" dxfId="96" priority="38">
      <formula>$B67="Percentage"</formula>
    </cfRule>
  </conditionalFormatting>
  <conditionalFormatting sqref="Q76:Z82">
    <cfRule type="expression" dxfId="95" priority="35">
      <formula>OR($B76="Volumetric",$B76="Fixed")</formula>
    </cfRule>
    <cfRule type="expression" dxfId="94" priority="36">
      <formula>$B76="Percentage"</formula>
    </cfRule>
  </conditionalFormatting>
  <conditionalFormatting sqref="Q49:Z49 Q43:Z43 Q45:Z45 Q47:Z47 Q34:V34 Q33:Z33">
    <cfRule type="expression" dxfId="93" priority="33">
      <formula>OR($B33="Volumetric",$B33="Fixed")</formula>
    </cfRule>
    <cfRule type="expression" dxfId="92" priority="34">
      <formula>$B33="Percentage"</formula>
    </cfRule>
  </conditionalFormatting>
  <conditionalFormatting sqref="Q44:Z44 Q46:Z46 Q48:Z48 Q35:V35 W34:Z34">
    <cfRule type="expression" dxfId="91" priority="31">
      <formula>OR($B34="Volumetric",$B34="Fixed")</formula>
    </cfRule>
    <cfRule type="expression" dxfId="90" priority="32">
      <formula>$B34="Percentage"</formula>
    </cfRule>
  </conditionalFormatting>
  <conditionalFormatting sqref="Q50:R50 T50:Z50">
    <cfRule type="expression" dxfId="89" priority="29">
      <formula>OR($B50="Volumetric",$B50="Fixed")</formula>
    </cfRule>
    <cfRule type="expression" dxfId="88" priority="30">
      <formula>$B50="Percentage"</formula>
    </cfRule>
  </conditionalFormatting>
  <conditionalFormatting sqref="P22:Y24 P29:Y29">
    <cfRule type="expression" dxfId="87" priority="27">
      <formula>OR($B22="Volumetric",$B22="Fixed")</formula>
    </cfRule>
    <cfRule type="expression" dxfId="86" priority="28">
      <formula>$B22="Percentage"</formula>
    </cfRule>
  </conditionalFormatting>
  <conditionalFormatting sqref="AF73:AK73">
    <cfRule type="expression" dxfId="85" priority="25">
      <formula>OR($B73="Volumetric",$B73="Fixed")</formula>
    </cfRule>
    <cfRule type="expression" dxfId="84" priority="26">
      <formula>$B73="Percentage"</formula>
    </cfRule>
  </conditionalFormatting>
  <conditionalFormatting sqref="AA66:AA69 AA83:AA95 AA74:AA75">
    <cfRule type="expression" dxfId="83" priority="23">
      <formula>OR($B66="Volumetric",$B66="Fixed")</formula>
    </cfRule>
    <cfRule type="expression" dxfId="82" priority="24">
      <formula>$B66="Percentage"</formula>
    </cfRule>
  </conditionalFormatting>
  <conditionalFormatting sqref="AA70:AA71">
    <cfRule type="expression" dxfId="81" priority="21">
      <formula>OR($B70="Volumetric",$B70="Fixed")</formula>
    </cfRule>
    <cfRule type="expression" dxfId="80" priority="22">
      <formula>$B70="Percentage"</formula>
    </cfRule>
  </conditionalFormatting>
  <conditionalFormatting sqref="AA76:AB82">
    <cfRule type="expression" dxfId="79" priority="19">
      <formula>OR($B76="Volumetric",$B76="Fixed")</formula>
    </cfRule>
    <cfRule type="expression" dxfId="78" priority="20">
      <formula>$B76="Percentage"</formula>
    </cfRule>
  </conditionalFormatting>
  <conditionalFormatting sqref="S73:AE73">
    <cfRule type="expression" dxfId="77" priority="17">
      <formula>OR($B73="Volumetric",$B73="Fixed")</formula>
    </cfRule>
    <cfRule type="expression" dxfId="76" priority="18">
      <formula>$B73="Percentage"</formula>
    </cfRule>
  </conditionalFormatting>
  <conditionalFormatting sqref="T72:AD72">
    <cfRule type="expression" dxfId="75" priority="15">
      <formula>OR($B72="Volumetric",$B72="Fixed")</formula>
    </cfRule>
    <cfRule type="expression" dxfId="74" priority="16">
      <formula>$B72="Percentage"</formula>
    </cfRule>
  </conditionalFormatting>
  <conditionalFormatting sqref="S50">
    <cfRule type="expression" dxfId="73" priority="13">
      <formula>OR($B50="Volumetric",$B50="Fixed")</formula>
    </cfRule>
    <cfRule type="expression" dxfId="72" priority="14">
      <formula>$B50="Percentage"</formula>
    </cfRule>
  </conditionalFormatting>
  <conditionalFormatting sqref="S39">
    <cfRule type="expression" dxfId="71" priority="11">
      <formula>OR($B39="Volumetric",$B39="Fixed")</formula>
    </cfRule>
    <cfRule type="expression" dxfId="70" priority="12">
      <formula>$B39="Percentage"</formula>
    </cfRule>
  </conditionalFormatting>
  <conditionalFormatting sqref="AE39">
    <cfRule type="expression" dxfId="69" priority="9">
      <formula>OR($B39="Volumetric",$B39="Fixed")</formula>
    </cfRule>
    <cfRule type="expression" dxfId="68" priority="10">
      <formula>$B39="Percentage"</formula>
    </cfRule>
  </conditionalFormatting>
  <conditionalFormatting sqref="AE72">
    <cfRule type="expression" dxfId="67" priority="7">
      <formula>OR($B72="Volumetric",$B72="Fixed")</formula>
    </cfRule>
    <cfRule type="expression" dxfId="66" priority="8">
      <formula>$B72="Percentage"</formula>
    </cfRule>
  </conditionalFormatting>
  <conditionalFormatting sqref="AE83">
    <cfRule type="expression" dxfId="65" priority="5">
      <formula>OR($B83="Volumetric",$B83="Fixed")</formula>
    </cfRule>
    <cfRule type="expression" dxfId="64" priority="6">
      <formula>$B83="Percentage"</formula>
    </cfRule>
  </conditionalFormatting>
  <conditionalFormatting sqref="S83">
    <cfRule type="expression" dxfId="63" priority="3">
      <formula>OR($B83="Volumetric",$B83="Fixed")</formula>
    </cfRule>
    <cfRule type="expression" dxfId="62" priority="4">
      <formula>$B83="Percentage"</formula>
    </cfRule>
  </conditionalFormatting>
  <conditionalFormatting sqref="S72">
    <cfRule type="expression" dxfId="61" priority="1">
      <formula>OR($B72="Volumetric",$B72="Fixed")</formula>
    </cfRule>
    <cfRule type="expression" dxfId="60" priority="2">
      <formula>$B72="Percentage"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15" zoomScaleNormal="115"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Arden Cordova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43.78</v>
      </c>
      <c r="C8" s="7">
        <f>'Residential Bills_Yr 2_avg'!$D$22</f>
        <v>43.78</v>
      </c>
      <c r="D8" s="7">
        <f>'Residential Bills_Yr 3_avg'!$D$22</f>
        <v>53.95</v>
      </c>
      <c r="E8" s="7">
        <f>'Residential Bills_Yr 4_avg'!$D$22</f>
        <v>53.95</v>
      </c>
      <c r="F8" s="76">
        <f>'Residential Bills_Yr 5_avg'!$D$22</f>
        <v>53.95</v>
      </c>
      <c r="G8" s="7">
        <f>'Residential Bills_Yr 1_avg'!$D$66</f>
        <v>54.650000000000006</v>
      </c>
      <c r="H8" s="7">
        <f>'Residential Bills_Yr 2_avg'!$D$66</f>
        <v>54.79</v>
      </c>
      <c r="I8" s="7">
        <f>'Residential Bills_Yr 3_avg'!$D$66</f>
        <v>63.83</v>
      </c>
      <c r="J8" s="7">
        <f>'Residential Bills_Yr 4_avg'!$D$66</f>
        <v>57.620000000000005</v>
      </c>
      <c r="K8" s="76">
        <f>'Residential Bills_Yr 5_avg'!$D$66</f>
        <v>57.620000000000005</v>
      </c>
      <c r="L8" s="7">
        <f>'Residential Bills_Yr 1_avg'!$D$87</f>
        <v>43.78</v>
      </c>
      <c r="M8" s="7">
        <f>'Residential Bills_Yr 2_avg'!$D$87</f>
        <v>43.78</v>
      </c>
      <c r="N8" s="7">
        <f>'Residential Bills_Yr 3_avg'!$D$87</f>
        <v>53.95</v>
      </c>
      <c r="O8" s="7">
        <f>'Residential Bills_Yr 4_avg'!$D$87</f>
        <v>53.95</v>
      </c>
      <c r="P8" s="76">
        <f>'Residential Bills_Yr 5_avg'!$D$87</f>
        <v>53.95</v>
      </c>
      <c r="Q8" s="7">
        <f>'Residential Bills_Yr 1_avg'!$D$131</f>
        <v>47.22</v>
      </c>
      <c r="R8" s="7">
        <f>'Residential Bills_Yr 2_avg'!$D$131</f>
        <v>47.36</v>
      </c>
      <c r="S8" s="7">
        <f>'Residential Bills_Yr 3_avg'!$D$131</f>
        <v>53.68</v>
      </c>
      <c r="T8" s="7">
        <f>'Residential Bills_Yr 4_avg'!$D$131</f>
        <v>48.570000000000007</v>
      </c>
      <c r="U8" s="76">
        <f>'Residential Bills_Yr 5_avg'!$D$131</f>
        <v>48.570000000000007</v>
      </c>
      <c r="V8" s="7">
        <f>'Residential Bills_Yr 1_6 Units'!$D$22</f>
        <v>29.259999999999998</v>
      </c>
      <c r="W8" s="7">
        <f>'Residential Bills_Yr 2_6 Units'!$D$22</f>
        <v>29.259999999999998</v>
      </c>
      <c r="X8" s="7">
        <f>'Residential Bills_Yr 3_6 Units'!$D$22</f>
        <v>39.69</v>
      </c>
      <c r="Y8" s="7">
        <f>'Residential Bills_Yr 4_6 Units'!$D$22</f>
        <v>39.69</v>
      </c>
      <c r="Z8" s="76">
        <f>'Residential Bills_Yr 5_6 Units'!$D$22</f>
        <v>39.69</v>
      </c>
      <c r="AA8" s="7">
        <f>'Residential Bills_Yr 1_6 Units'!$D$66</f>
        <v>35.549999999999997</v>
      </c>
      <c r="AB8" s="7">
        <f>'Residential Bills_Yr 2_6 Units'!$D$66</f>
        <v>35.47</v>
      </c>
      <c r="AC8" s="7">
        <f>'Residential Bills_Yr 3_6 Units'!$D$66</f>
        <v>45.379999999999995</v>
      </c>
      <c r="AD8" s="7">
        <f>'Residential Bills_Yr 4_6 Units'!$D$66</f>
        <v>42.26</v>
      </c>
      <c r="AE8" s="76">
        <f>'Residential Bills_Yr 5_6 Units'!$D$66</f>
        <v>42.26</v>
      </c>
      <c r="AF8" s="7">
        <f>'Residential Bills_Yr 1_6 Units'!$D$87</f>
        <v>29.259999999999998</v>
      </c>
      <c r="AG8" s="7">
        <f>'Residential Bills_Yr 2_6 Units'!$D$87</f>
        <v>29.259999999999998</v>
      </c>
      <c r="AH8" s="7">
        <f>'Residential Bills_Yr 3_6 Units'!$D$87</f>
        <v>39.69</v>
      </c>
      <c r="AI8" s="7">
        <f>'Residential Bills_Yr 4_6 Units'!$D$87</f>
        <v>39.69</v>
      </c>
      <c r="AJ8" s="76">
        <f>'Residential Bills_Yr 5_6 Units'!$D$87</f>
        <v>39.69</v>
      </c>
      <c r="AK8" s="7">
        <f>'Residential Bills_Yr 1_6 Units'!$D$131</f>
        <v>28.759999999999998</v>
      </c>
      <c r="AL8" s="7">
        <f>'Residential Bills_Yr 2_6 Units'!$D$131</f>
        <v>28.68</v>
      </c>
      <c r="AM8" s="7">
        <f>'Residential Bills_Yr 3_6 Units'!$D$131</f>
        <v>36.779999999999994</v>
      </c>
      <c r="AN8" s="7">
        <f>'Residential Bills_Yr 4_6 Units'!$D$131</f>
        <v>34.21</v>
      </c>
      <c r="AO8" s="76">
        <f>'Residential Bills_Yr 5_6 Units'!$D$131</f>
        <v>34.21</v>
      </c>
    </row>
    <row r="9" spans="1:41" outlineLevel="1" x14ac:dyDescent="0.25">
      <c r="A9" s="82" t="s">
        <v>36</v>
      </c>
      <c r="B9" s="7">
        <f>'Residential Bills_Yr 1_avg'!$H$22</f>
        <v>43.78</v>
      </c>
      <c r="C9" s="7">
        <f>'Residential Bills_Yr 2_avg'!$H$22</f>
        <v>49.328000000000003</v>
      </c>
      <c r="D9" s="7">
        <f>'Residential Bills_Yr 3_avg'!$H$22</f>
        <v>53.95</v>
      </c>
      <c r="E9" s="7">
        <f>'Residential Bills_Yr 4_avg'!$H$22</f>
        <v>53.95</v>
      </c>
      <c r="F9" s="76">
        <f>'Residential Bills_Yr 5_avg'!$H$22</f>
        <v>53.95</v>
      </c>
      <c r="G9" s="7">
        <f>'Residential Bills_Yr 1_avg'!$H$66</f>
        <v>54.620000000000005</v>
      </c>
      <c r="H9" s="7">
        <f>'Residential Bills_Yr 2_avg'!$H$66</f>
        <v>58.088000000000008</v>
      </c>
      <c r="I9" s="7">
        <f>'Residential Bills_Yr 3_avg'!$H$66</f>
        <v>62.230000000000004</v>
      </c>
      <c r="J9" s="7">
        <f>'Residential Bills_Yr 4_avg'!$H$66</f>
        <v>57.620000000000005</v>
      </c>
      <c r="K9" s="76">
        <f>'Residential Bills_Yr 5_avg'!$H$66</f>
        <v>57.620000000000005</v>
      </c>
      <c r="L9" s="7">
        <f>'Residential Bills_Yr 1_avg'!$H$87</f>
        <v>43.78</v>
      </c>
      <c r="M9" s="7">
        <f>'Residential Bills_Yr 2_avg'!$H$87</f>
        <v>49.328000000000003</v>
      </c>
      <c r="N9" s="7">
        <f>'Residential Bills_Yr 3_avg'!$H$87</f>
        <v>53.95</v>
      </c>
      <c r="O9" s="7">
        <f>'Residential Bills_Yr 4_avg'!$H$87</f>
        <v>53.95</v>
      </c>
      <c r="P9" s="76">
        <f>'Residential Bills_Yr 5_avg'!$H$87</f>
        <v>53.95</v>
      </c>
      <c r="Q9" s="7">
        <f>'Residential Bills_Yr 1_avg'!$H$131</f>
        <v>47.19</v>
      </c>
      <c r="R9" s="7">
        <f>'Residential Bills_Yr 2_avg'!$H$131</f>
        <v>49.038000000000004</v>
      </c>
      <c r="S9" s="7">
        <f>'Residential Bills_Yr 3_avg'!$H$131</f>
        <v>53.18</v>
      </c>
      <c r="T9" s="7">
        <f>'Residential Bills_Yr 4_avg'!$H$131</f>
        <v>48.570000000000007</v>
      </c>
      <c r="U9" s="76">
        <f>'Residential Bills_Yr 5_avg'!$H$131</f>
        <v>48.570000000000007</v>
      </c>
      <c r="V9" s="7">
        <f>'Residential Bills_Yr 1_6 Units'!$H$22</f>
        <v>29.259999999999998</v>
      </c>
      <c r="W9" s="7">
        <f>'Residential Bills_Yr 2_6 Units'!$H$22</f>
        <v>36.28</v>
      </c>
      <c r="X9" s="7">
        <f>'Residential Bills_Yr 3_6 Units'!$H$22</f>
        <v>39.69</v>
      </c>
      <c r="Y9" s="7">
        <f>'Residential Bills_Yr 4_6 Units'!$H$22</f>
        <v>39.69</v>
      </c>
      <c r="Z9" s="76">
        <f>'Residential Bills_Yr 5_6 Units'!$H$22</f>
        <v>39.69</v>
      </c>
      <c r="AA9" s="7">
        <f>'Residential Bills_Yr 1_6 Units'!$H$66</f>
        <v>35.54</v>
      </c>
      <c r="AB9" s="7">
        <f>'Residential Bills_Yr 2_6 Units'!$H$66</f>
        <v>39.360000000000007</v>
      </c>
      <c r="AC9" s="7">
        <f>'Residential Bills_Yr 3_6 Units'!$H$66</f>
        <v>44.58</v>
      </c>
      <c r="AD9" s="7">
        <f>'Residential Bills_Yr 4_6 Units'!$H$66</f>
        <v>42.26</v>
      </c>
      <c r="AE9" s="76">
        <f>'Residential Bills_Yr 5_6 Units'!$H$66</f>
        <v>42.26</v>
      </c>
      <c r="AF9" s="7">
        <f>'Residential Bills_Yr 1_6 Units'!$H$87</f>
        <v>29.259999999999998</v>
      </c>
      <c r="AG9" s="7">
        <f>'Residential Bills_Yr 2_6 Units'!$H$87</f>
        <v>36.28</v>
      </c>
      <c r="AH9" s="7">
        <f>'Residential Bills_Yr 3_6 Units'!$H$87</f>
        <v>39.69</v>
      </c>
      <c r="AI9" s="7">
        <f>'Residential Bills_Yr 4_6 Units'!$H$87</f>
        <v>39.69</v>
      </c>
      <c r="AJ9" s="76">
        <f>'Residential Bills_Yr 5_6 Units'!$H$87</f>
        <v>39.69</v>
      </c>
      <c r="AK9" s="7">
        <f>'Residential Bills_Yr 1_6 Units'!$H$131</f>
        <v>28.749999999999996</v>
      </c>
      <c r="AL9" s="7">
        <f>'Residential Bills_Yr 2_6 Units'!$H$131</f>
        <v>31.3</v>
      </c>
      <c r="AM9" s="7">
        <f>'Residential Bills_Yr 3_6 Units'!$H$131</f>
        <v>36.519999999999996</v>
      </c>
      <c r="AN9" s="7">
        <f>'Residential Bills_Yr 4_6 Units'!$H$131</f>
        <v>34.21</v>
      </c>
      <c r="AO9" s="76">
        <f>'Residential Bills_Yr 5_6 Units'!$H$131</f>
        <v>34.21</v>
      </c>
    </row>
    <row r="10" spans="1:41" outlineLevel="1" x14ac:dyDescent="0.25">
      <c r="A10" s="82" t="s">
        <v>37</v>
      </c>
      <c r="B10" s="7">
        <f>'Residential Bills_Yr 1_avg'!$L$22</f>
        <v>43.78</v>
      </c>
      <c r="C10" s="7">
        <f>'Residential Bills_Yr 2_avg'!$L$22</f>
        <v>49.328000000000003</v>
      </c>
      <c r="D10" s="7">
        <f>'Residential Bills_Yr 3_avg'!$L$22</f>
        <v>53.95</v>
      </c>
      <c r="E10" s="7">
        <f>'Residential Bills_Yr 4_avg'!$L$22</f>
        <v>53.95</v>
      </c>
      <c r="F10" s="76">
        <f>'Residential Bills_Yr 5_avg'!$L$22</f>
        <v>53.95</v>
      </c>
      <c r="G10" s="7">
        <f>'Residential Bills_Yr 1_avg'!$L$66</f>
        <v>54.32</v>
      </c>
      <c r="H10" s="7">
        <f>'Residential Bills_Yr 2_avg'!$L$66</f>
        <v>62.178000000000004</v>
      </c>
      <c r="I10" s="7">
        <f>'Residential Bills_Yr 3_avg'!$L$66</f>
        <v>62.230000000000004</v>
      </c>
      <c r="J10" s="7">
        <f>'Residential Bills_Yr 4_avg'!$L$66</f>
        <v>57.620000000000005</v>
      </c>
      <c r="K10" s="76">
        <f>'Residential Bills_Yr 5_avg'!$L$66</f>
        <v>57.620000000000005</v>
      </c>
      <c r="L10" s="7">
        <f>'Residential Bills_Yr 1_avg'!$L$87</f>
        <v>43.78</v>
      </c>
      <c r="M10" s="7">
        <f>'Residential Bills_Yr 2_avg'!$L$87</f>
        <v>49.328000000000003</v>
      </c>
      <c r="N10" s="7">
        <f>'Residential Bills_Yr 3_avg'!$L$87</f>
        <v>53.95</v>
      </c>
      <c r="O10" s="7">
        <f>'Residential Bills_Yr 4_avg'!$L$87</f>
        <v>53.95</v>
      </c>
      <c r="P10" s="76">
        <f>'Residential Bills_Yr 5_avg'!$L$87</f>
        <v>53.95</v>
      </c>
      <c r="Q10" s="7">
        <f>'Residential Bills_Yr 1_avg'!$L$131</f>
        <v>46.89</v>
      </c>
      <c r="R10" s="7">
        <f>'Residential Bills_Yr 2_avg'!$L$131</f>
        <v>53.128</v>
      </c>
      <c r="S10" s="7">
        <f>'Residential Bills_Yr 3_avg'!$L$131</f>
        <v>53.18</v>
      </c>
      <c r="T10" s="7">
        <f>'Residential Bills_Yr 4_avg'!$L$131</f>
        <v>48.570000000000007</v>
      </c>
      <c r="U10" s="76">
        <f>'Residential Bills_Yr 5_avg'!$L$131</f>
        <v>48.570000000000007</v>
      </c>
      <c r="V10" s="7">
        <f>'Residential Bills_Yr 1_6 Units'!$L$22</f>
        <v>29.259999999999998</v>
      </c>
      <c r="W10" s="7">
        <f>'Residential Bills_Yr 2_6 Units'!$L$22</f>
        <v>36.28</v>
      </c>
      <c r="X10" s="7">
        <f>'Residential Bills_Yr 3_6 Units'!$L$22</f>
        <v>39.69</v>
      </c>
      <c r="Y10" s="7">
        <f>'Residential Bills_Yr 4_6 Units'!$L$22</f>
        <v>39.69</v>
      </c>
      <c r="Z10" s="76">
        <f>'Residential Bills_Yr 5_6 Units'!$L$22</f>
        <v>39.69</v>
      </c>
      <c r="AA10" s="7">
        <f>'Residential Bills_Yr 1_6 Units'!$L$66</f>
        <v>35.229999999999997</v>
      </c>
      <c r="AB10" s="7">
        <f>'Residential Bills_Yr 2_6 Units'!$L$66</f>
        <v>43.44</v>
      </c>
      <c r="AC10" s="7">
        <f>'Residential Bills_Yr 3_6 Units'!$L$66</f>
        <v>44.58</v>
      </c>
      <c r="AD10" s="7">
        <f>'Residential Bills_Yr 4_6 Units'!$L$66</f>
        <v>42.26</v>
      </c>
      <c r="AE10" s="76">
        <f>'Residential Bills_Yr 5_6 Units'!$L$66</f>
        <v>42.26</v>
      </c>
      <c r="AF10" s="7">
        <f>'Residential Bills_Yr 1_6 Units'!$L$87</f>
        <v>29.259999999999998</v>
      </c>
      <c r="AG10" s="7">
        <f>'Residential Bills_Yr 2_6 Units'!$L$87</f>
        <v>36.28</v>
      </c>
      <c r="AH10" s="7">
        <f>'Residential Bills_Yr 3_6 Units'!$L$87</f>
        <v>39.69</v>
      </c>
      <c r="AI10" s="7">
        <f>'Residential Bills_Yr 4_6 Units'!$L$87</f>
        <v>39.69</v>
      </c>
      <c r="AJ10" s="76">
        <f>'Residential Bills_Yr 5_6 Units'!$L$87</f>
        <v>39.69</v>
      </c>
      <c r="AK10" s="7">
        <f>'Residential Bills_Yr 1_6 Units'!$L$131</f>
        <v>28.45</v>
      </c>
      <c r="AL10" s="7">
        <f>'Residential Bills_Yr 2_6 Units'!$L$131</f>
        <v>35.39</v>
      </c>
      <c r="AM10" s="7">
        <f>'Residential Bills_Yr 3_6 Units'!$L$131</f>
        <v>36.519999999999996</v>
      </c>
      <c r="AN10" s="7">
        <f>'Residential Bills_Yr 4_6 Units'!$L$131</f>
        <v>34.21</v>
      </c>
      <c r="AO10" s="76">
        <f>'Residential Bills_Yr 5_6 Units'!$L$131</f>
        <v>34.21</v>
      </c>
    </row>
    <row r="11" spans="1:41" outlineLevel="1" x14ac:dyDescent="0.25">
      <c r="A11" s="82" t="s">
        <v>38</v>
      </c>
      <c r="B11" s="7">
        <f>'Residential Bills_Yr 1_avg'!$P$22</f>
        <v>43.78</v>
      </c>
      <c r="C11" s="7">
        <f>'Residential Bills_Yr 2_avg'!$P$22</f>
        <v>49.328000000000003</v>
      </c>
      <c r="D11" s="7">
        <f>'Residential Bills_Yr 3_avg'!$P$22</f>
        <v>53.95</v>
      </c>
      <c r="E11" s="7">
        <f>'Residential Bills_Yr 4_avg'!$P$22</f>
        <v>53.95</v>
      </c>
      <c r="F11" s="76">
        <f>'Residential Bills_Yr 5_avg'!$P$22</f>
        <v>53.95</v>
      </c>
      <c r="G11" s="7">
        <f>'Residential Bills_Yr 1_avg'!$P$66</f>
        <v>54.32</v>
      </c>
      <c r="H11" s="7">
        <f>'Residential Bills_Yr 2_avg'!$P$66</f>
        <v>62.178000000000004</v>
      </c>
      <c r="I11" s="7">
        <f>'Residential Bills_Yr 3_avg'!$P$66</f>
        <v>62.230000000000004</v>
      </c>
      <c r="J11" s="7">
        <f>'Residential Bills_Yr 4_avg'!$P$66</f>
        <v>57.620000000000005</v>
      </c>
      <c r="K11" s="76">
        <f>'Residential Bills_Yr 5_avg'!$P$66</f>
        <v>57.620000000000005</v>
      </c>
      <c r="L11" s="7">
        <f>'Residential Bills_Yr 1_avg'!$P$87</f>
        <v>43.78</v>
      </c>
      <c r="M11" s="7">
        <f>'Residential Bills_Yr 2_avg'!$P$87</f>
        <v>49.328000000000003</v>
      </c>
      <c r="N11" s="7">
        <f>'Residential Bills_Yr 3_avg'!$P$87</f>
        <v>53.95</v>
      </c>
      <c r="O11" s="7">
        <f>'Residential Bills_Yr 4_avg'!$P$87</f>
        <v>53.95</v>
      </c>
      <c r="P11" s="76">
        <f>'Residential Bills_Yr 5_avg'!$P$87</f>
        <v>53.95</v>
      </c>
      <c r="Q11" s="7">
        <f>'Residential Bills_Yr 1_avg'!$P$131</f>
        <v>46.89</v>
      </c>
      <c r="R11" s="7">
        <f>'Residential Bills_Yr 2_avg'!$P$131</f>
        <v>53.128</v>
      </c>
      <c r="S11" s="7">
        <f>'Residential Bills_Yr 3_avg'!$P$131</f>
        <v>53.18</v>
      </c>
      <c r="T11" s="7">
        <f>'Residential Bills_Yr 4_avg'!$P$131</f>
        <v>48.570000000000007</v>
      </c>
      <c r="U11" s="76">
        <f>'Residential Bills_Yr 5_avg'!$P$131</f>
        <v>48.570000000000007</v>
      </c>
      <c r="V11" s="7">
        <f>'Residential Bills_Yr 1_6 Units'!$P$22</f>
        <v>29.259999999999998</v>
      </c>
      <c r="W11" s="7">
        <f>'Residential Bills_Yr 2_6 Units'!$P$22</f>
        <v>36.28</v>
      </c>
      <c r="X11" s="7">
        <f>'Residential Bills_Yr 3_6 Units'!$P$22</f>
        <v>39.69</v>
      </c>
      <c r="Y11" s="7">
        <f>'Residential Bills_Yr 4_6 Units'!$P$22</f>
        <v>39.69</v>
      </c>
      <c r="Z11" s="76">
        <f>'Residential Bills_Yr 5_6 Units'!$P$22</f>
        <v>39.69</v>
      </c>
      <c r="AA11" s="7">
        <f>'Residential Bills_Yr 1_6 Units'!$P$66</f>
        <v>35.229999999999997</v>
      </c>
      <c r="AB11" s="7">
        <f>'Residential Bills_Yr 2_6 Units'!$P$66</f>
        <v>43.44</v>
      </c>
      <c r="AC11" s="7">
        <f>'Residential Bills_Yr 3_6 Units'!$P$66</f>
        <v>44.58</v>
      </c>
      <c r="AD11" s="7">
        <f>'Residential Bills_Yr 4_6 Units'!$P$66</f>
        <v>42.26</v>
      </c>
      <c r="AE11" s="76">
        <f>'Residential Bills_Yr 5_6 Units'!$P$66</f>
        <v>42.26</v>
      </c>
      <c r="AF11" s="7">
        <f>'Residential Bills_Yr 1_6 Units'!$P$87</f>
        <v>29.259999999999998</v>
      </c>
      <c r="AG11" s="7">
        <f>'Residential Bills_Yr 2_6 Units'!$P$87</f>
        <v>36.28</v>
      </c>
      <c r="AH11" s="7">
        <f>'Residential Bills_Yr 3_6 Units'!$P$87</f>
        <v>39.69</v>
      </c>
      <c r="AI11" s="7">
        <f>'Residential Bills_Yr 4_6 Units'!$P$87</f>
        <v>39.69</v>
      </c>
      <c r="AJ11" s="76">
        <f>'Residential Bills_Yr 5_6 Units'!$P$87</f>
        <v>39.69</v>
      </c>
      <c r="AK11" s="7">
        <f>'Residential Bills_Yr 1_6 Units'!$P$131</f>
        <v>28.45</v>
      </c>
      <c r="AL11" s="7">
        <f>'Residential Bills_Yr 2_6 Units'!$P$131</f>
        <v>35.39</v>
      </c>
      <c r="AM11" s="7">
        <f>'Residential Bills_Yr 3_6 Units'!$P$131</f>
        <v>36.519999999999996</v>
      </c>
      <c r="AN11" s="7">
        <f>'Residential Bills_Yr 4_6 Units'!$P$131</f>
        <v>34.21</v>
      </c>
      <c r="AO11" s="76">
        <f>'Residential Bills_Yr 5_6 Units'!$P$131</f>
        <v>34.21</v>
      </c>
    </row>
    <row r="12" spans="1:41" outlineLevel="1" x14ac:dyDescent="0.25">
      <c r="A12" s="82" t="s">
        <v>39</v>
      </c>
      <c r="B12" s="7">
        <f>'Residential Bills_Yr 1_avg'!$T$22</f>
        <v>43.78</v>
      </c>
      <c r="C12" s="7">
        <f>'Residential Bills_Yr 2_avg'!$T$22</f>
        <v>49.328000000000003</v>
      </c>
      <c r="D12" s="7">
        <f>'Residential Bills_Yr 3_avg'!$T$22</f>
        <v>53.95</v>
      </c>
      <c r="E12" s="7">
        <f>'Residential Bills_Yr 4_avg'!$T$22</f>
        <v>53.95</v>
      </c>
      <c r="F12" s="76">
        <f>'Residential Bills_Yr 5_avg'!$T$22</f>
        <v>53.95</v>
      </c>
      <c r="G12" s="7">
        <f>'Residential Bills_Yr 1_avg'!$T$66</f>
        <v>54.980000000000004</v>
      </c>
      <c r="H12" s="7">
        <f>'Residential Bills_Yr 2_avg'!$T$66</f>
        <v>62.108000000000004</v>
      </c>
      <c r="I12" s="7">
        <f>'Residential Bills_Yr 3_avg'!$T$66</f>
        <v>59.99</v>
      </c>
      <c r="J12" s="7">
        <f>'Residential Bills_Yr 4_avg'!$T$66</f>
        <v>57.620000000000005</v>
      </c>
      <c r="K12" s="76">
        <f>'Residential Bills_Yr 5_avg'!$T$66</f>
        <v>57.620000000000005</v>
      </c>
      <c r="L12" s="7">
        <f>'Residential Bills_Yr 1_avg'!$T$87</f>
        <v>43.78</v>
      </c>
      <c r="M12" s="7">
        <f>'Residential Bills_Yr 2_avg'!$T$87</f>
        <v>49.328000000000003</v>
      </c>
      <c r="N12" s="7">
        <f>'Residential Bills_Yr 3_avg'!$T$87</f>
        <v>53.95</v>
      </c>
      <c r="O12" s="7">
        <f>'Residential Bills_Yr 4_avg'!$T$87</f>
        <v>53.95</v>
      </c>
      <c r="P12" s="76">
        <f>'Residential Bills_Yr 5_avg'!$T$87</f>
        <v>53.95</v>
      </c>
      <c r="Q12" s="7">
        <f>'Residential Bills_Yr 1_avg'!$T$131</f>
        <v>47.55</v>
      </c>
      <c r="R12" s="7">
        <f>'Residential Bills_Yr 2_avg'!$T$131</f>
        <v>53.058</v>
      </c>
      <c r="S12" s="7">
        <f>'Residential Bills_Yr 3_avg'!$T$131</f>
        <v>50.930000000000007</v>
      </c>
      <c r="T12" s="7">
        <f>'Residential Bills_Yr 4_avg'!$T$131</f>
        <v>48.570000000000007</v>
      </c>
      <c r="U12" s="76">
        <f>'Residential Bills_Yr 5_avg'!$T$131</f>
        <v>48.570000000000007</v>
      </c>
      <c r="V12" s="7">
        <f>'Residential Bills_Yr 1_6 Units'!$T$22</f>
        <v>29.259999999999998</v>
      </c>
      <c r="W12" s="7">
        <f>'Residential Bills_Yr 2_6 Units'!$T$22</f>
        <v>36.28</v>
      </c>
      <c r="X12" s="7">
        <f>'Residential Bills_Yr 3_6 Units'!$T$22</f>
        <v>39.69</v>
      </c>
      <c r="Y12" s="7">
        <f>'Residential Bills_Yr 4_6 Units'!$T$22</f>
        <v>39.69</v>
      </c>
      <c r="Z12" s="76">
        <f>'Residential Bills_Yr 5_6 Units'!$T$22</f>
        <v>39.69</v>
      </c>
      <c r="AA12" s="7">
        <f>'Residential Bills_Yr 1_6 Units'!$T$66</f>
        <v>35.569999999999993</v>
      </c>
      <c r="AB12" s="7">
        <f>'Residential Bills_Yr 2_6 Units'!$T$66</f>
        <v>43.410000000000004</v>
      </c>
      <c r="AC12" s="7">
        <f>'Residential Bills_Yr 3_6 Units'!$T$66</f>
        <v>43.449999999999996</v>
      </c>
      <c r="AD12" s="7">
        <f>'Residential Bills_Yr 4_6 Units'!$T$66</f>
        <v>42.26</v>
      </c>
      <c r="AE12" s="76">
        <f>'Residential Bills_Yr 5_6 Units'!$T$66</f>
        <v>42.26</v>
      </c>
      <c r="AF12" s="7">
        <f>'Residential Bills_Yr 1_6 Units'!$T$87</f>
        <v>29.259999999999998</v>
      </c>
      <c r="AG12" s="7">
        <f>'Residential Bills_Yr 2_6 Units'!$T$87</f>
        <v>36.28</v>
      </c>
      <c r="AH12" s="7">
        <f>'Residential Bills_Yr 3_6 Units'!$T$87</f>
        <v>39.69</v>
      </c>
      <c r="AI12" s="7">
        <f>'Residential Bills_Yr 4_6 Units'!$T$87</f>
        <v>39.69</v>
      </c>
      <c r="AJ12" s="76">
        <f>'Residential Bills_Yr 5_6 Units'!$T$87</f>
        <v>39.69</v>
      </c>
      <c r="AK12" s="7">
        <f>'Residential Bills_Yr 1_6 Units'!$T$131</f>
        <v>28.779999999999998</v>
      </c>
      <c r="AL12" s="7">
        <f>'Residential Bills_Yr 2_6 Units'!$T$131</f>
        <v>35.360000000000007</v>
      </c>
      <c r="AM12" s="7">
        <f>'Residential Bills_Yr 3_6 Units'!$T$131</f>
        <v>35.4</v>
      </c>
      <c r="AN12" s="7">
        <f>'Residential Bills_Yr 4_6 Units'!$T$131</f>
        <v>34.21</v>
      </c>
      <c r="AO12" s="76">
        <f>'Residential Bills_Yr 5_6 Units'!$T$131</f>
        <v>34.21</v>
      </c>
    </row>
    <row r="13" spans="1:41" outlineLevel="1" x14ac:dyDescent="0.25">
      <c r="A13" s="82" t="s">
        <v>40</v>
      </c>
      <c r="B13" s="7">
        <f>'Residential Bills_Yr 1_avg'!$X$22</f>
        <v>43.78</v>
      </c>
      <c r="C13" s="7">
        <f>'Residential Bills_Yr 2_avg'!$X$22</f>
        <v>49.328000000000003</v>
      </c>
      <c r="D13" s="7">
        <f>'Residential Bills_Yr 3_avg'!$X$22</f>
        <v>53.95</v>
      </c>
      <c r="E13" s="7">
        <f>'Residential Bills_Yr 4_avg'!$X$22</f>
        <v>53.95</v>
      </c>
      <c r="F13" s="76">
        <f>'Residential Bills_Yr 5_avg'!$X$22</f>
        <v>53.95</v>
      </c>
      <c r="G13" s="7">
        <f>'Residential Bills_Yr 1_avg'!$X$66</f>
        <v>54.980000000000004</v>
      </c>
      <c r="H13" s="7">
        <f>'Residential Bills_Yr 2_avg'!$X$66</f>
        <v>62.108000000000004</v>
      </c>
      <c r="I13" s="7">
        <f>'Residential Bills_Yr 3_avg'!$X$66</f>
        <v>59.99</v>
      </c>
      <c r="J13" s="7">
        <f>'Residential Bills_Yr 4_avg'!$X$66</f>
        <v>57.620000000000005</v>
      </c>
      <c r="K13" s="76">
        <f>'Residential Bills_Yr 5_avg'!$X$66</f>
        <v>57.620000000000005</v>
      </c>
      <c r="L13" s="7">
        <f>'Residential Bills_Yr 1_avg'!$X$87</f>
        <v>43.78</v>
      </c>
      <c r="M13" s="7">
        <f>'Residential Bills_Yr 2_avg'!$X$87</f>
        <v>49.328000000000003</v>
      </c>
      <c r="N13" s="7">
        <f>'Residential Bills_Yr 3_avg'!$X$87</f>
        <v>53.95</v>
      </c>
      <c r="O13" s="7">
        <f>'Residential Bills_Yr 4_avg'!$X$87</f>
        <v>53.95</v>
      </c>
      <c r="P13" s="76">
        <f>'Residential Bills_Yr 5_avg'!$X$87</f>
        <v>53.95</v>
      </c>
      <c r="Q13" s="7">
        <f>'Residential Bills_Yr 1_avg'!$X$131</f>
        <v>47.55</v>
      </c>
      <c r="R13" s="7">
        <f>'Residential Bills_Yr 2_avg'!$X$131</f>
        <v>53.058</v>
      </c>
      <c r="S13" s="7">
        <f>'Residential Bills_Yr 3_avg'!$X$131</f>
        <v>50.930000000000007</v>
      </c>
      <c r="T13" s="7">
        <f>'Residential Bills_Yr 4_avg'!$X$131</f>
        <v>48.570000000000007</v>
      </c>
      <c r="U13" s="76">
        <f>'Residential Bills_Yr 5_avg'!$X$131</f>
        <v>48.570000000000007</v>
      </c>
      <c r="V13" s="7">
        <f>'Residential Bills_Yr 1_6 Units'!$X$22</f>
        <v>29.259999999999998</v>
      </c>
      <c r="W13" s="7">
        <f>'Residential Bills_Yr 2_6 Units'!$X$22</f>
        <v>36.28</v>
      </c>
      <c r="X13" s="7">
        <f>'Residential Bills_Yr 3_6 Units'!$X$22</f>
        <v>39.69</v>
      </c>
      <c r="Y13" s="7">
        <f>'Residential Bills_Yr 4_6 Units'!$X$22</f>
        <v>39.69</v>
      </c>
      <c r="Z13" s="76">
        <f>'Residential Bills_Yr 5_6 Units'!$X$22</f>
        <v>39.69</v>
      </c>
      <c r="AA13" s="7">
        <f>'Residential Bills_Yr 1_6 Units'!$X$66</f>
        <v>35.569999999999993</v>
      </c>
      <c r="AB13" s="7">
        <f>'Residential Bills_Yr 2_6 Units'!$X$66</f>
        <v>43.410000000000004</v>
      </c>
      <c r="AC13" s="7">
        <f>'Residential Bills_Yr 3_6 Units'!$X$66</f>
        <v>43.449999999999996</v>
      </c>
      <c r="AD13" s="7">
        <f>'Residential Bills_Yr 4_6 Units'!$X$66</f>
        <v>42.26</v>
      </c>
      <c r="AE13" s="76">
        <f>'Residential Bills_Yr 5_6 Units'!$X$66</f>
        <v>42.26</v>
      </c>
      <c r="AF13" s="7">
        <f>'Residential Bills_Yr 1_6 Units'!$X$87</f>
        <v>29.259999999999998</v>
      </c>
      <c r="AG13" s="7">
        <f>'Residential Bills_Yr 2_6 Units'!$X$87</f>
        <v>36.28</v>
      </c>
      <c r="AH13" s="7">
        <f>'Residential Bills_Yr 3_6 Units'!$X$87</f>
        <v>39.69</v>
      </c>
      <c r="AI13" s="7">
        <f>'Residential Bills_Yr 4_6 Units'!$X$87</f>
        <v>39.69</v>
      </c>
      <c r="AJ13" s="76">
        <f>'Residential Bills_Yr 5_6 Units'!$X$87</f>
        <v>39.69</v>
      </c>
      <c r="AK13" s="7">
        <f>'Residential Bills_Yr 1_6 Units'!$X$131</f>
        <v>28.779999999999998</v>
      </c>
      <c r="AL13" s="7">
        <f>'Residential Bills_Yr 2_6 Units'!$X$131</f>
        <v>35.360000000000007</v>
      </c>
      <c r="AM13" s="7">
        <f>'Residential Bills_Yr 3_6 Units'!$X$131</f>
        <v>35.4</v>
      </c>
      <c r="AN13" s="7">
        <f>'Residential Bills_Yr 4_6 Units'!$X$131</f>
        <v>34.21</v>
      </c>
      <c r="AO13" s="76">
        <f>'Residential Bills_Yr 5_6 Units'!$X$131</f>
        <v>34.21</v>
      </c>
    </row>
    <row r="14" spans="1:41" outlineLevel="1" x14ac:dyDescent="0.25">
      <c r="A14" s="82" t="s">
        <v>41</v>
      </c>
      <c r="B14" s="7">
        <f>'Residential Bills_Yr 1_avg'!$AB$22</f>
        <v>43.78</v>
      </c>
      <c r="C14" s="7">
        <f>'Residential Bills_Yr 2_avg'!$AB$22</f>
        <v>49.328000000000003</v>
      </c>
      <c r="D14" s="7">
        <f>'Residential Bills_Yr 3_avg'!$AB$22</f>
        <v>53.95</v>
      </c>
      <c r="E14" s="7">
        <f>'Residential Bills_Yr 4_avg'!$AB$22</f>
        <v>53.95</v>
      </c>
      <c r="F14" s="76">
        <f>'Residential Bills_Yr 5_avg'!$AB$22</f>
        <v>53.95</v>
      </c>
      <c r="G14" s="7">
        <f>'Residential Bills_Yr 1_avg'!$AB$66</f>
        <v>54.980000000000004</v>
      </c>
      <c r="H14" s="7">
        <f>'Residential Bills_Yr 2_avg'!$AB$66</f>
        <v>62.108000000000004</v>
      </c>
      <c r="I14" s="7">
        <f>'Residential Bills_Yr 3_avg'!$AB$66</f>
        <v>59.99</v>
      </c>
      <c r="J14" s="7">
        <f>'Residential Bills_Yr 4_avg'!$AB$66</f>
        <v>57.620000000000005</v>
      </c>
      <c r="K14" s="76">
        <f>'Residential Bills_Yr 5_avg'!$AB$66</f>
        <v>57.620000000000005</v>
      </c>
      <c r="L14" s="7">
        <f>'Residential Bills_Yr 1_avg'!$AB$87</f>
        <v>43.78</v>
      </c>
      <c r="M14" s="7">
        <f>'Residential Bills_Yr 2_avg'!$AB$87</f>
        <v>49.328000000000003</v>
      </c>
      <c r="N14" s="7">
        <f>'Residential Bills_Yr 3_avg'!$AB$87</f>
        <v>53.95</v>
      </c>
      <c r="O14" s="7">
        <f>'Residential Bills_Yr 4_avg'!$AB$87</f>
        <v>53.95</v>
      </c>
      <c r="P14" s="76">
        <f>'Residential Bills_Yr 5_avg'!$AB$87</f>
        <v>53.95</v>
      </c>
      <c r="Q14" s="7">
        <f>'Residential Bills_Yr 1_avg'!$AB$131</f>
        <v>47.55</v>
      </c>
      <c r="R14" s="7">
        <f>'Residential Bills_Yr 2_avg'!$AB$131</f>
        <v>53.058</v>
      </c>
      <c r="S14" s="7">
        <f>'Residential Bills_Yr 3_avg'!$AB$131</f>
        <v>50.930000000000007</v>
      </c>
      <c r="T14" s="7">
        <f>'Residential Bills_Yr 4_avg'!$AB$131</f>
        <v>48.570000000000007</v>
      </c>
      <c r="U14" s="76">
        <f>'Residential Bills_Yr 5_avg'!$AB$131</f>
        <v>48.570000000000007</v>
      </c>
      <c r="V14" s="7">
        <f>'Residential Bills_Yr 1_6 Units'!$AB$22</f>
        <v>29.259999999999998</v>
      </c>
      <c r="W14" s="7">
        <f>'Residential Bills_Yr 2_6 Units'!$AB$22</f>
        <v>36.28</v>
      </c>
      <c r="X14" s="7">
        <f>'Residential Bills_Yr 3_6 Units'!$AB$22</f>
        <v>39.69</v>
      </c>
      <c r="Y14" s="7">
        <f>'Residential Bills_Yr 4_6 Units'!$AB$22</f>
        <v>39.69</v>
      </c>
      <c r="Z14" s="76">
        <f>'Residential Bills_Yr 5_6 Units'!$AB$22</f>
        <v>39.69</v>
      </c>
      <c r="AA14" s="7">
        <f>'Residential Bills_Yr 1_6 Units'!$AB$66</f>
        <v>35.569999999999993</v>
      </c>
      <c r="AB14" s="7">
        <f>'Residential Bills_Yr 2_6 Units'!$AB$66</f>
        <v>43.410000000000004</v>
      </c>
      <c r="AC14" s="7">
        <f>'Residential Bills_Yr 3_6 Units'!$AB$66</f>
        <v>43.449999999999996</v>
      </c>
      <c r="AD14" s="7">
        <f>'Residential Bills_Yr 4_6 Units'!$AB$66</f>
        <v>42.26</v>
      </c>
      <c r="AE14" s="76">
        <f>'Residential Bills_Yr 5_6 Units'!$AB$66</f>
        <v>42.26</v>
      </c>
      <c r="AF14" s="7">
        <f>'Residential Bills_Yr 1_6 Units'!$AB$87</f>
        <v>29.259999999999998</v>
      </c>
      <c r="AG14" s="7">
        <f>'Residential Bills_Yr 2_6 Units'!$AB$87</f>
        <v>36.28</v>
      </c>
      <c r="AH14" s="7">
        <f>'Residential Bills_Yr 3_6 Units'!$AB$87</f>
        <v>39.69</v>
      </c>
      <c r="AI14" s="7">
        <f>'Residential Bills_Yr 4_6 Units'!$AB$87</f>
        <v>39.69</v>
      </c>
      <c r="AJ14" s="76">
        <f>'Residential Bills_Yr 5_6 Units'!$AB$87</f>
        <v>39.69</v>
      </c>
      <c r="AK14" s="7">
        <f>'Residential Bills_Yr 1_6 Units'!$AB$131</f>
        <v>28.779999999999998</v>
      </c>
      <c r="AL14" s="7">
        <f>'Residential Bills_Yr 2_6 Units'!$AB$131</f>
        <v>35.360000000000007</v>
      </c>
      <c r="AM14" s="7">
        <f>'Residential Bills_Yr 3_6 Units'!$AB$131</f>
        <v>35.4</v>
      </c>
      <c r="AN14" s="7">
        <f>'Residential Bills_Yr 4_6 Units'!$AB$131</f>
        <v>34.21</v>
      </c>
      <c r="AO14" s="76">
        <f>'Residential Bills_Yr 5_6 Units'!$AB$131</f>
        <v>34.21</v>
      </c>
    </row>
    <row r="15" spans="1:41" outlineLevel="1" x14ac:dyDescent="0.25">
      <c r="A15" s="82" t="s">
        <v>42</v>
      </c>
      <c r="B15" s="7">
        <f>'Residential Bills_Yr 1_avg'!$AF$22</f>
        <v>43.78</v>
      </c>
      <c r="C15" s="7">
        <f>'Residential Bills_Yr 2_avg'!$AF$22</f>
        <v>49.328000000000003</v>
      </c>
      <c r="D15" s="7">
        <f>'Residential Bills_Yr 3_avg'!$AF$22</f>
        <v>53.95</v>
      </c>
      <c r="E15" s="7">
        <f>'Residential Bills_Yr 4_avg'!$AF$22</f>
        <v>53.95</v>
      </c>
      <c r="F15" s="76">
        <f>'Residential Bills_Yr 5_avg'!$AF$22</f>
        <v>53.95</v>
      </c>
      <c r="G15" s="7">
        <f>'Residential Bills_Yr 1_avg'!$AF$66</f>
        <v>54.800000000000004</v>
      </c>
      <c r="H15" s="7">
        <f>'Residential Bills_Yr 2_avg'!$AF$66</f>
        <v>62.108000000000004</v>
      </c>
      <c r="I15" s="7">
        <f>'Residential Bills_Yr 3_avg'!$AF$66</f>
        <v>59.99</v>
      </c>
      <c r="J15" s="7">
        <f>'Residential Bills_Yr 4_avg'!$AF$66</f>
        <v>57.620000000000005</v>
      </c>
      <c r="K15" s="76">
        <f>'Residential Bills_Yr 5_avg'!$AF$66</f>
        <v>57.620000000000005</v>
      </c>
      <c r="L15" s="7">
        <f>'Residential Bills_Yr 1_avg'!$AF$87</f>
        <v>43.78</v>
      </c>
      <c r="M15" s="7">
        <f>'Residential Bills_Yr 2_avg'!$AF$87</f>
        <v>49.328000000000003</v>
      </c>
      <c r="N15" s="7">
        <f>'Residential Bills_Yr 3_avg'!$AF$87</f>
        <v>53.95</v>
      </c>
      <c r="O15" s="7">
        <f>'Residential Bills_Yr 4_avg'!$AF$87</f>
        <v>53.95</v>
      </c>
      <c r="P15" s="76">
        <f>'Residential Bills_Yr 5_avg'!$AF$87</f>
        <v>53.95</v>
      </c>
      <c r="Q15" s="7">
        <f>'Residential Bills_Yr 1_avg'!$AF$131</f>
        <v>47.37</v>
      </c>
      <c r="R15" s="7">
        <f>'Residential Bills_Yr 2_avg'!$AF$131</f>
        <v>53.058</v>
      </c>
      <c r="S15" s="7">
        <f>'Residential Bills_Yr 3_avg'!$AF$131</f>
        <v>50.930000000000007</v>
      </c>
      <c r="T15" s="7">
        <f>'Residential Bills_Yr 4_avg'!$AF$131</f>
        <v>48.570000000000007</v>
      </c>
      <c r="U15" s="76">
        <f>'Residential Bills_Yr 5_avg'!$AF$131</f>
        <v>48.570000000000007</v>
      </c>
      <c r="V15" s="7">
        <f>'Residential Bills_Yr 1_6 Units'!$AF$22</f>
        <v>29.259999999999998</v>
      </c>
      <c r="W15" s="7">
        <f>'Residential Bills_Yr 2_6 Units'!$AF$22</f>
        <v>36.28</v>
      </c>
      <c r="X15" s="7">
        <f>'Residential Bills_Yr 3_6 Units'!$AF$22</f>
        <v>39.69</v>
      </c>
      <c r="Y15" s="7">
        <f>'Residential Bills_Yr 4_6 Units'!$AF$22</f>
        <v>39.69</v>
      </c>
      <c r="Z15" s="76">
        <f>'Residential Bills_Yr 5_6 Units'!$AF$22</f>
        <v>39.69</v>
      </c>
      <c r="AA15" s="7">
        <f>'Residential Bills_Yr 1_6 Units'!$AF$66</f>
        <v>35.479999999999997</v>
      </c>
      <c r="AB15" s="7">
        <f>'Residential Bills_Yr 2_6 Units'!$AF$66</f>
        <v>43.410000000000004</v>
      </c>
      <c r="AC15" s="7">
        <f>'Residential Bills_Yr 3_6 Units'!$AF$66</f>
        <v>43.449999999999996</v>
      </c>
      <c r="AD15" s="7">
        <f>'Residential Bills_Yr 4_6 Units'!$AF$66</f>
        <v>42.26</v>
      </c>
      <c r="AE15" s="76">
        <f>'Residential Bills_Yr 5_6 Units'!$AF$66</f>
        <v>42.26</v>
      </c>
      <c r="AF15" s="7">
        <f>'Residential Bills_Yr 1_6 Units'!$AF$87</f>
        <v>29.259999999999998</v>
      </c>
      <c r="AG15" s="7">
        <f>'Residential Bills_Yr 2_6 Units'!$AF$87</f>
        <v>36.28</v>
      </c>
      <c r="AH15" s="7">
        <f>'Residential Bills_Yr 3_6 Units'!$AF$87</f>
        <v>39.69</v>
      </c>
      <c r="AI15" s="7">
        <f>'Residential Bills_Yr 4_6 Units'!$AF$87</f>
        <v>39.69</v>
      </c>
      <c r="AJ15" s="76">
        <f>'Residential Bills_Yr 5_6 Units'!$AF$87</f>
        <v>39.69</v>
      </c>
      <c r="AK15" s="7">
        <f>'Residential Bills_Yr 1_6 Units'!$AF$131</f>
        <v>28.689999999999998</v>
      </c>
      <c r="AL15" s="7">
        <f>'Residential Bills_Yr 2_6 Units'!$AF$131</f>
        <v>35.360000000000007</v>
      </c>
      <c r="AM15" s="7">
        <f>'Residential Bills_Yr 3_6 Units'!$AF$131</f>
        <v>35.4</v>
      </c>
      <c r="AN15" s="7">
        <f>'Residential Bills_Yr 4_6 Units'!$AF$131</f>
        <v>34.21</v>
      </c>
      <c r="AO15" s="76">
        <f>'Residential Bills_Yr 5_6 Units'!$AF$131</f>
        <v>34.21</v>
      </c>
    </row>
    <row r="16" spans="1:41" outlineLevel="1" x14ac:dyDescent="0.25">
      <c r="A16" s="82" t="s">
        <v>43</v>
      </c>
      <c r="B16" s="7">
        <f>'Residential Bills_Yr 1_avg'!$AJ$22</f>
        <v>43.78</v>
      </c>
      <c r="C16" s="7">
        <f>'Residential Bills_Yr 2_avg'!$AJ$22</f>
        <v>49.328000000000003</v>
      </c>
      <c r="D16" s="7">
        <f>'Residential Bills_Yr 3_avg'!$AJ$22</f>
        <v>53.95</v>
      </c>
      <c r="E16" s="7">
        <f>'Residential Bills_Yr 4_avg'!$AJ$22</f>
        <v>53.95</v>
      </c>
      <c r="F16" s="76">
        <f>'Residential Bills_Yr 5_avg'!$AJ$22</f>
        <v>53.95</v>
      </c>
      <c r="G16" s="7">
        <f>'Residential Bills_Yr 1_avg'!$AJ$66</f>
        <v>54.800000000000004</v>
      </c>
      <c r="H16" s="7">
        <f>'Residential Bills_Yr 2_avg'!$AJ$66</f>
        <v>58.078000000000003</v>
      </c>
      <c r="I16" s="7">
        <f>'Residential Bills_Yr 3_avg'!$AJ$66</f>
        <v>59.99</v>
      </c>
      <c r="J16" s="7">
        <f>'Residential Bills_Yr 4_avg'!$AJ$66</f>
        <v>57.620000000000005</v>
      </c>
      <c r="K16" s="76">
        <f>'Residential Bills_Yr 5_avg'!$AJ$66</f>
        <v>57.620000000000005</v>
      </c>
      <c r="L16" s="7">
        <f>'Residential Bills_Yr 1_avg'!$AJ$87</f>
        <v>43.78</v>
      </c>
      <c r="M16" s="7">
        <f>'Residential Bills_Yr 2_avg'!$AJ$87</f>
        <v>49.328000000000003</v>
      </c>
      <c r="N16" s="7">
        <f>'Residential Bills_Yr 3_avg'!$AJ$87</f>
        <v>53.95</v>
      </c>
      <c r="O16" s="7">
        <f>'Residential Bills_Yr 4_avg'!$AJ$87</f>
        <v>53.95</v>
      </c>
      <c r="P16" s="76">
        <f>'Residential Bills_Yr 5_avg'!$AJ$87</f>
        <v>53.95</v>
      </c>
      <c r="Q16" s="7">
        <f>'Residential Bills_Yr 1_avg'!$AJ$131</f>
        <v>47.37</v>
      </c>
      <c r="R16" s="7">
        <f>'Residential Bills_Yr 2_avg'!$AJ$131</f>
        <v>49.027999999999999</v>
      </c>
      <c r="S16" s="7">
        <f>'Residential Bills_Yr 3_avg'!$AJ$131</f>
        <v>50.930000000000007</v>
      </c>
      <c r="T16" s="7">
        <f>'Residential Bills_Yr 4_avg'!$AJ$131</f>
        <v>48.570000000000007</v>
      </c>
      <c r="U16" s="76">
        <f>'Residential Bills_Yr 5_avg'!$AJ$131</f>
        <v>48.570000000000007</v>
      </c>
      <c r="V16" s="7">
        <f>'Residential Bills_Yr 1_6 Units'!$AJ$22</f>
        <v>29.259999999999998</v>
      </c>
      <c r="W16" s="7">
        <f>'Residential Bills_Yr 2_6 Units'!$AJ$22</f>
        <v>36.28</v>
      </c>
      <c r="X16" s="7">
        <f>'Residential Bills_Yr 3_6 Units'!$AJ$22</f>
        <v>39.69</v>
      </c>
      <c r="Y16" s="7">
        <f>'Residential Bills_Yr 4_6 Units'!$AJ$22</f>
        <v>39.69</v>
      </c>
      <c r="Z16" s="76">
        <f>'Residential Bills_Yr 5_6 Units'!$AJ$22</f>
        <v>39.69</v>
      </c>
      <c r="AA16" s="7">
        <f>'Residential Bills_Yr 1_6 Units'!$AJ$66</f>
        <v>35.479999999999997</v>
      </c>
      <c r="AB16" s="7">
        <f>'Residential Bills_Yr 2_6 Units'!$AJ$66</f>
        <v>41.400000000000006</v>
      </c>
      <c r="AC16" s="7">
        <f>'Residential Bills_Yr 3_6 Units'!$AJ$66</f>
        <v>43.449999999999996</v>
      </c>
      <c r="AD16" s="7">
        <f>'Residential Bills_Yr 4_6 Units'!$AJ$66</f>
        <v>42.26</v>
      </c>
      <c r="AE16" s="76">
        <f>'Residential Bills_Yr 5_6 Units'!$AJ$66</f>
        <v>42.26</v>
      </c>
      <c r="AF16" s="7">
        <f>'Residential Bills_Yr 1_6 Units'!$AJ$87</f>
        <v>29.259999999999998</v>
      </c>
      <c r="AG16" s="7">
        <f>'Residential Bills_Yr 2_6 Units'!$AJ$87</f>
        <v>36.28</v>
      </c>
      <c r="AH16" s="7">
        <f>'Residential Bills_Yr 3_6 Units'!$AJ$87</f>
        <v>39.69</v>
      </c>
      <c r="AI16" s="7">
        <f>'Residential Bills_Yr 4_6 Units'!$AJ$87</f>
        <v>39.69</v>
      </c>
      <c r="AJ16" s="76">
        <f>'Residential Bills_Yr 5_6 Units'!$AJ$87</f>
        <v>39.69</v>
      </c>
      <c r="AK16" s="7">
        <f>'Residential Bills_Yr 1_6 Units'!$AJ$131</f>
        <v>28.689999999999998</v>
      </c>
      <c r="AL16" s="7">
        <f>'Residential Bills_Yr 2_6 Units'!$AJ$131</f>
        <v>33.35</v>
      </c>
      <c r="AM16" s="7">
        <f>'Residential Bills_Yr 3_6 Units'!$AJ$131</f>
        <v>35.4</v>
      </c>
      <c r="AN16" s="7">
        <f>'Residential Bills_Yr 4_6 Units'!$AJ$131</f>
        <v>34.21</v>
      </c>
      <c r="AO16" s="76">
        <f>'Residential Bills_Yr 5_6 Units'!$AJ$131</f>
        <v>34.21</v>
      </c>
    </row>
    <row r="17" spans="1:41" outlineLevel="1" x14ac:dyDescent="0.25">
      <c r="A17" s="82" t="s">
        <v>44</v>
      </c>
      <c r="B17" s="7">
        <f>'Residential Bills_Yr 1_avg'!$AN$22</f>
        <v>43.78</v>
      </c>
      <c r="C17" s="7">
        <f>'Residential Bills_Yr 2_avg'!$AN$22</f>
        <v>49.328000000000003</v>
      </c>
      <c r="D17" s="7">
        <f>'Residential Bills_Yr 3_avg'!$AN$22</f>
        <v>53.95</v>
      </c>
      <c r="E17" s="7">
        <f>'Residential Bills_Yr 4_avg'!$AN$22</f>
        <v>53.95</v>
      </c>
      <c r="F17" s="76">
        <f>'Residential Bills_Yr 5_avg'!$AN$22</f>
        <v>53.95</v>
      </c>
      <c r="G17" s="7">
        <f>'Residential Bills_Yr 1_avg'!$AN$66</f>
        <v>54.800000000000004</v>
      </c>
      <c r="H17" s="7">
        <f>'Residential Bills_Yr 2_avg'!$AN$66</f>
        <v>58.068000000000005</v>
      </c>
      <c r="I17" s="7">
        <f>'Residential Bills_Yr 3_avg'!$AN$66</f>
        <v>57.620000000000005</v>
      </c>
      <c r="J17" s="7">
        <f>'Residential Bills_Yr 4_avg'!$AN$66</f>
        <v>57.620000000000005</v>
      </c>
      <c r="K17" s="76">
        <f>'Residential Bills_Yr 5_avg'!$AN$66</f>
        <v>57.620000000000005</v>
      </c>
      <c r="L17" s="7">
        <f>'Residential Bills_Yr 1_avg'!$AN$87</f>
        <v>43.78</v>
      </c>
      <c r="M17" s="7">
        <f>'Residential Bills_Yr 2_avg'!$AN$87</f>
        <v>49.328000000000003</v>
      </c>
      <c r="N17" s="7">
        <f>'Residential Bills_Yr 3_avg'!$AN$87</f>
        <v>53.95</v>
      </c>
      <c r="O17" s="7">
        <f>'Residential Bills_Yr 4_avg'!$AN$87</f>
        <v>53.95</v>
      </c>
      <c r="P17" s="76">
        <f>'Residential Bills_Yr 5_avg'!$AN$87</f>
        <v>53.95</v>
      </c>
      <c r="Q17" s="7">
        <f>'Residential Bills_Yr 1_avg'!$AN$131</f>
        <v>47.37</v>
      </c>
      <c r="R17" s="7">
        <f>'Residential Bills_Yr 2_avg'!$AN$131</f>
        <v>49.018000000000001</v>
      </c>
      <c r="S17" s="7">
        <f>'Residential Bills_Yr 3_avg'!$AN$131</f>
        <v>48.570000000000007</v>
      </c>
      <c r="T17" s="7">
        <f>'Residential Bills_Yr 4_avg'!$AN$131</f>
        <v>48.570000000000007</v>
      </c>
      <c r="U17" s="76">
        <f>'Residential Bills_Yr 5_avg'!$AN$131</f>
        <v>48.570000000000007</v>
      </c>
      <c r="V17" s="7">
        <f>'Residential Bills_Yr 1_6 Units'!$AN$22</f>
        <v>29.259999999999998</v>
      </c>
      <c r="W17" s="7">
        <f>'Residential Bills_Yr 2_6 Units'!$AN$22</f>
        <v>36.28</v>
      </c>
      <c r="X17" s="7">
        <f>'Residential Bills_Yr 3_6 Units'!$AN$22</f>
        <v>39.69</v>
      </c>
      <c r="Y17" s="7">
        <f>'Residential Bills_Yr 4_6 Units'!$AN$22</f>
        <v>39.69</v>
      </c>
      <c r="Z17" s="76">
        <f>'Residential Bills_Yr 5_6 Units'!$AN$22</f>
        <v>39.69</v>
      </c>
      <c r="AA17" s="7">
        <f>'Residential Bills_Yr 1_6 Units'!$AN$66</f>
        <v>35.479999999999997</v>
      </c>
      <c r="AB17" s="7">
        <f>'Residential Bills_Yr 2_6 Units'!$AN$66</f>
        <v>41.39</v>
      </c>
      <c r="AC17" s="7">
        <f>'Residential Bills_Yr 3_6 Units'!$AN$66</f>
        <v>42.26</v>
      </c>
      <c r="AD17" s="7">
        <f>'Residential Bills_Yr 4_6 Units'!$AN$66</f>
        <v>42.26</v>
      </c>
      <c r="AE17" s="76">
        <f>'Residential Bills_Yr 5_6 Units'!$AN$66</f>
        <v>42.26</v>
      </c>
      <c r="AF17" s="7">
        <f>'Residential Bills_Yr 1_6 Units'!$AN$87</f>
        <v>29.259999999999998</v>
      </c>
      <c r="AG17" s="7">
        <f>'Residential Bills_Yr 2_6 Units'!$AN$87</f>
        <v>36.28</v>
      </c>
      <c r="AH17" s="7">
        <f>'Residential Bills_Yr 3_6 Units'!$AN$87</f>
        <v>39.69</v>
      </c>
      <c r="AI17" s="7">
        <f>'Residential Bills_Yr 4_6 Units'!$AN$87</f>
        <v>39.69</v>
      </c>
      <c r="AJ17" s="76">
        <f>'Residential Bills_Yr 5_6 Units'!$AN$87</f>
        <v>39.69</v>
      </c>
      <c r="AK17" s="7">
        <f>'Residential Bills_Yr 1_6 Units'!$AN$131</f>
        <v>28.689999999999998</v>
      </c>
      <c r="AL17" s="7">
        <f>'Residential Bills_Yr 2_6 Units'!$AN$131</f>
        <v>33.339999999999996</v>
      </c>
      <c r="AM17" s="7">
        <f>'Residential Bills_Yr 3_6 Units'!$AN$131</f>
        <v>34.21</v>
      </c>
      <c r="AN17" s="7">
        <f>'Residential Bills_Yr 4_6 Units'!$AN$131</f>
        <v>34.21</v>
      </c>
      <c r="AO17" s="76">
        <f>'Residential Bills_Yr 5_6 Units'!$AN$131</f>
        <v>34.21</v>
      </c>
    </row>
    <row r="18" spans="1:41" outlineLevel="1" x14ac:dyDescent="0.25">
      <c r="A18" s="82" t="s">
        <v>45</v>
      </c>
      <c r="B18" s="7">
        <f>'Residential Bills_Yr 1_avg'!$AR$22</f>
        <v>43.78</v>
      </c>
      <c r="C18" s="7">
        <f>'Residential Bills_Yr 2_avg'!$AR$22</f>
        <v>49.328000000000003</v>
      </c>
      <c r="D18" s="7">
        <f>'Residential Bills_Yr 3_avg'!$AR$22</f>
        <v>53.95</v>
      </c>
      <c r="E18" s="7">
        <f>'Residential Bills_Yr 4_avg'!$AR$22</f>
        <v>53.95</v>
      </c>
      <c r="F18" s="76">
        <f>'Residential Bills_Yr 5_avg'!$AR$22</f>
        <v>53.95</v>
      </c>
      <c r="G18" s="7">
        <f>'Residential Bills_Yr 1_avg'!$AR$66</f>
        <v>54.800000000000004</v>
      </c>
      <c r="H18" s="7">
        <f>'Residential Bills_Yr 2_avg'!$AR$66</f>
        <v>58.068000000000005</v>
      </c>
      <c r="I18" s="7">
        <f>'Residential Bills_Yr 3_avg'!$AR$66</f>
        <v>57.620000000000005</v>
      </c>
      <c r="J18" s="7">
        <f>'Residential Bills_Yr 4_avg'!$AR$66</f>
        <v>57.620000000000005</v>
      </c>
      <c r="K18" s="76">
        <f>'Residential Bills_Yr 5_avg'!$AR$66</f>
        <v>57.620000000000005</v>
      </c>
      <c r="L18" s="7">
        <f>'Residential Bills_Yr 1_avg'!$AR$87</f>
        <v>43.78</v>
      </c>
      <c r="M18" s="7">
        <f>'Residential Bills_Yr 2_avg'!$AR$87</f>
        <v>49.328000000000003</v>
      </c>
      <c r="N18" s="7">
        <f>'Residential Bills_Yr 3_avg'!$AR$87</f>
        <v>53.95</v>
      </c>
      <c r="O18" s="7">
        <f>'Residential Bills_Yr 4_avg'!$AR$87</f>
        <v>53.95</v>
      </c>
      <c r="P18" s="76">
        <f>'Residential Bills_Yr 5_avg'!$AR$87</f>
        <v>53.95</v>
      </c>
      <c r="Q18" s="7">
        <f>'Residential Bills_Yr 1_avg'!$AR$131</f>
        <v>47.37</v>
      </c>
      <c r="R18" s="7">
        <f>'Residential Bills_Yr 2_avg'!$AR$131</f>
        <v>49.018000000000001</v>
      </c>
      <c r="S18" s="7">
        <f>'Residential Bills_Yr 3_avg'!$AR$131</f>
        <v>48.570000000000007</v>
      </c>
      <c r="T18" s="7">
        <f>'Residential Bills_Yr 4_avg'!$AR$131</f>
        <v>48.570000000000007</v>
      </c>
      <c r="U18" s="76">
        <f>'Residential Bills_Yr 5_avg'!$AR$131</f>
        <v>48.570000000000007</v>
      </c>
      <c r="V18" s="7">
        <f>'Residential Bills_Yr 1_6 Units'!$AR$22</f>
        <v>29.259999999999998</v>
      </c>
      <c r="W18" s="7">
        <f>'Residential Bills_Yr 2_6 Units'!$AR$22</f>
        <v>36.28</v>
      </c>
      <c r="X18" s="7">
        <f>'Residential Bills_Yr 3_6 Units'!$AR$22</f>
        <v>39.69</v>
      </c>
      <c r="Y18" s="7">
        <f>'Residential Bills_Yr 4_6 Units'!$AR$22</f>
        <v>39.69</v>
      </c>
      <c r="Z18" s="76">
        <f>'Residential Bills_Yr 5_6 Units'!$AR$22</f>
        <v>39.69</v>
      </c>
      <c r="AA18" s="7">
        <f>'Residential Bills_Yr 1_6 Units'!$AR$66</f>
        <v>35.479999999999997</v>
      </c>
      <c r="AB18" s="7">
        <f>'Residential Bills_Yr 2_6 Units'!$AR$66</f>
        <v>41.39</v>
      </c>
      <c r="AC18" s="7">
        <f>'Residential Bills_Yr 3_6 Units'!$AR$66</f>
        <v>42.26</v>
      </c>
      <c r="AD18" s="7">
        <f>'Residential Bills_Yr 4_6 Units'!$AR$66</f>
        <v>42.26</v>
      </c>
      <c r="AE18" s="76">
        <f>'Residential Bills_Yr 5_6 Units'!$AR$66</f>
        <v>42.26</v>
      </c>
      <c r="AF18" s="7">
        <f>'Residential Bills_Yr 1_6 Units'!$AR$87</f>
        <v>29.259999999999998</v>
      </c>
      <c r="AG18" s="7">
        <f>'Residential Bills_Yr 2_6 Units'!$AR$87</f>
        <v>36.28</v>
      </c>
      <c r="AH18" s="7">
        <f>'Residential Bills_Yr 3_6 Units'!$AR$87</f>
        <v>39.69</v>
      </c>
      <c r="AI18" s="7">
        <f>'Residential Bills_Yr 4_6 Units'!$AR$87</f>
        <v>39.69</v>
      </c>
      <c r="AJ18" s="76">
        <f>'Residential Bills_Yr 5_6 Units'!$AR$87</f>
        <v>39.69</v>
      </c>
      <c r="AK18" s="7">
        <f>'Residential Bills_Yr 1_6 Units'!$AR$131</f>
        <v>28.689999999999998</v>
      </c>
      <c r="AL18" s="7">
        <f>'Residential Bills_Yr 2_6 Units'!$AR$131</f>
        <v>33.339999999999996</v>
      </c>
      <c r="AM18" s="7">
        <f>'Residential Bills_Yr 3_6 Units'!$AR$131</f>
        <v>34.21</v>
      </c>
      <c r="AN18" s="7">
        <f>'Residential Bills_Yr 4_6 Units'!$AR$131</f>
        <v>34.21</v>
      </c>
      <c r="AO18" s="76">
        <f>'Residential Bills_Yr 5_6 Units'!$AR$131</f>
        <v>34.21</v>
      </c>
    </row>
    <row r="19" spans="1:41" outlineLevel="1" x14ac:dyDescent="0.25">
      <c r="A19" s="82" t="s">
        <v>46</v>
      </c>
      <c r="B19" s="7">
        <f>'Residential Bills_Yr 1_avg'!$AV$22</f>
        <v>43.78</v>
      </c>
      <c r="C19" s="7">
        <f>'Residential Bills_Yr 2_avg'!$AV$22</f>
        <v>49.328000000000003</v>
      </c>
      <c r="D19" s="7">
        <f>'Residential Bills_Yr 3_avg'!$AV$22</f>
        <v>53.95</v>
      </c>
      <c r="E19" s="7">
        <f>'Residential Bills_Yr 4_avg'!$AV$22</f>
        <v>53.95</v>
      </c>
      <c r="F19" s="76">
        <f>'Residential Bills_Yr 5_avg'!$AV$22</f>
        <v>53.95</v>
      </c>
      <c r="G19" s="7">
        <f>'Residential Bills_Yr 1_avg'!$AV$66</f>
        <v>54.800000000000004</v>
      </c>
      <c r="H19" s="7">
        <f>'Residential Bills_Yr 2_avg'!$AV$66</f>
        <v>58.068000000000005</v>
      </c>
      <c r="I19" s="7">
        <f>'Residential Bills_Yr 3_avg'!$AV$66</f>
        <v>57.620000000000005</v>
      </c>
      <c r="J19" s="7">
        <f>'Residential Bills_Yr 4_avg'!$AV$66</f>
        <v>57.620000000000005</v>
      </c>
      <c r="K19" s="76">
        <f>'Residential Bills_Yr 5_avg'!$AV$66</f>
        <v>57.620000000000005</v>
      </c>
      <c r="L19" s="7">
        <f>'Residential Bills_Yr 1_avg'!$AV$87</f>
        <v>43.78</v>
      </c>
      <c r="M19" s="7">
        <f>'Residential Bills_Yr 2_avg'!$AV$87</f>
        <v>49.328000000000003</v>
      </c>
      <c r="N19" s="7">
        <f>'Residential Bills_Yr 3_avg'!$AV$87</f>
        <v>53.95</v>
      </c>
      <c r="O19" s="7">
        <f>'Residential Bills_Yr 4_avg'!$AV$87</f>
        <v>53.95</v>
      </c>
      <c r="P19" s="76">
        <f>'Residential Bills_Yr 5_avg'!$AV$87</f>
        <v>53.95</v>
      </c>
      <c r="Q19" s="7">
        <f>'Residential Bills_Yr 1_avg'!$AV$131</f>
        <v>47.37</v>
      </c>
      <c r="R19" s="7">
        <f>'Residential Bills_Yr 2_avg'!$AV$131</f>
        <v>49.018000000000001</v>
      </c>
      <c r="S19" s="7">
        <f>'Residential Bills_Yr 3_avg'!$AV$131</f>
        <v>48.570000000000007</v>
      </c>
      <c r="T19" s="7">
        <f>'Residential Bills_Yr 4_avg'!$AV$131</f>
        <v>48.570000000000007</v>
      </c>
      <c r="U19" s="76">
        <f>'Residential Bills_Yr 5_avg'!$AV$131</f>
        <v>48.570000000000007</v>
      </c>
      <c r="V19" s="7">
        <f>'Residential Bills_Yr 1_6 Units'!$AV$22</f>
        <v>29.259999999999998</v>
      </c>
      <c r="W19" s="7">
        <f>'Residential Bills_Yr 2_6 Units'!$AV$22</f>
        <v>36.28</v>
      </c>
      <c r="X19" s="7">
        <f>'Residential Bills_Yr 3_6 Units'!$AV$22</f>
        <v>39.69</v>
      </c>
      <c r="Y19" s="7">
        <f>'Residential Bills_Yr 4_6 Units'!$AV$22</f>
        <v>39.69</v>
      </c>
      <c r="Z19" s="76">
        <f>'Residential Bills_Yr 5_6 Units'!$AV$22</f>
        <v>39.69</v>
      </c>
      <c r="AA19" s="7">
        <f>'Residential Bills_Yr 1_6 Units'!$AV$66</f>
        <v>35.479999999999997</v>
      </c>
      <c r="AB19" s="7">
        <f>'Residential Bills_Yr 2_6 Units'!$AV$66</f>
        <v>41.39</v>
      </c>
      <c r="AC19" s="7">
        <f>'Residential Bills_Yr 3_6 Units'!$AV$66</f>
        <v>42.26</v>
      </c>
      <c r="AD19" s="7">
        <f>'Residential Bills_Yr 4_6 Units'!$AV$66</f>
        <v>42.26</v>
      </c>
      <c r="AE19" s="76">
        <f>'Residential Bills_Yr 5_6 Units'!$AV$66</f>
        <v>42.26</v>
      </c>
      <c r="AF19" s="7">
        <f>'Residential Bills_Yr 1_6 Units'!$AV$87</f>
        <v>29.259999999999998</v>
      </c>
      <c r="AG19" s="7">
        <f>'Residential Bills_Yr 2_6 Units'!$AV$87</f>
        <v>36.28</v>
      </c>
      <c r="AH19" s="7">
        <f>'Residential Bills_Yr 3_6 Units'!$AV$87</f>
        <v>39.69</v>
      </c>
      <c r="AI19" s="7">
        <f>'Residential Bills_Yr 4_6 Units'!$AV$87</f>
        <v>39.69</v>
      </c>
      <c r="AJ19" s="76">
        <f>'Residential Bills_Yr 5_6 Units'!$AV$87</f>
        <v>39.69</v>
      </c>
      <c r="AK19" s="7">
        <f>'Residential Bills_Yr 1_6 Units'!$AV$131</f>
        <v>28.689999999999998</v>
      </c>
      <c r="AL19" s="7">
        <f>'Residential Bills_Yr 2_6 Units'!$AV$131</f>
        <v>33.339999999999996</v>
      </c>
      <c r="AM19" s="7">
        <f>'Residential Bills_Yr 3_6 Units'!$AV$131</f>
        <v>34.21</v>
      </c>
      <c r="AN19" s="7">
        <f>'Residential Bills_Yr 4_6 Units'!$AV$131</f>
        <v>34.21</v>
      </c>
      <c r="AO19" s="76">
        <f>'Residential Bills_Yr 5_6 Units'!$AV$131</f>
        <v>34.21</v>
      </c>
    </row>
    <row r="20" spans="1:41" x14ac:dyDescent="0.25">
      <c r="A20" s="82" t="s">
        <v>6</v>
      </c>
      <c r="B20" s="3">
        <f>'Residential Bills_Yr 1_avg'!$B$7</f>
        <v>12</v>
      </c>
      <c r="C20" s="3">
        <f>'Residential Bills_Yr 2_avg'!$B$7</f>
        <v>12</v>
      </c>
      <c r="D20" s="3">
        <f>'Residential Bills_Yr 3_avg'!$B$7</f>
        <v>12</v>
      </c>
      <c r="E20" s="3">
        <f>'Residential Bills_Yr 4_avg'!$B$7</f>
        <v>12</v>
      </c>
      <c r="F20" s="116">
        <f>'Residential Bills_Yr 5_avg'!$B$7</f>
        <v>12</v>
      </c>
      <c r="G20" s="3">
        <f>'Residential Bills_Yr 1_avg'!$B$7</f>
        <v>12</v>
      </c>
      <c r="H20" s="3">
        <f>'Residential Bills_Yr 2_avg'!$B$7</f>
        <v>12</v>
      </c>
      <c r="I20" s="3">
        <f>'Residential Bills_Yr 3_avg'!$B$7</f>
        <v>12</v>
      </c>
      <c r="J20" s="3">
        <f>'Residential Bills_Yr 4_avg'!$B$7</f>
        <v>12</v>
      </c>
      <c r="K20" s="116">
        <f>'Residential Bills_Yr 5_avg'!$B$7</f>
        <v>12</v>
      </c>
      <c r="L20" s="3">
        <f>'Residential Bills_Yr 1_avg'!$B$72</f>
        <v>12</v>
      </c>
      <c r="M20" s="3">
        <f>'Residential Bills_Yr 2_avg'!$B$72</f>
        <v>12</v>
      </c>
      <c r="N20" s="3">
        <f>'Residential Bills_Yr 3_avg'!$B$72</f>
        <v>12</v>
      </c>
      <c r="O20" s="3">
        <f>'Residential Bills_Yr 4_avg'!$B$72</f>
        <v>12</v>
      </c>
      <c r="P20" s="116">
        <f>'Residential Bills_Yr 5_avg'!$B$72</f>
        <v>12</v>
      </c>
      <c r="Q20" s="3">
        <f>'Residential Bills_Yr 1_avg'!$B$72</f>
        <v>12</v>
      </c>
      <c r="R20" s="3">
        <f>'Residential Bills_Yr 2_avg'!$B$72</f>
        <v>12</v>
      </c>
      <c r="S20" s="3">
        <f>'Residential Bills_Yr 3_avg'!$B$72</f>
        <v>12</v>
      </c>
      <c r="T20" s="3">
        <f>'Residential Bills_Yr 4_avg'!$B$72</f>
        <v>12</v>
      </c>
      <c r="U20" s="116">
        <f>'Residential Bills_Yr 5_avg'!$B$72</f>
        <v>12</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P70" sqref="P7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f>Input!C8</f>
        <v>12</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2024</v>
      </c>
      <c r="C13" s="152"/>
      <c r="D13" s="153"/>
      <c r="F13" s="151" t="str">
        <f>CONCATENATE("February"," ",$B$5)</f>
        <v>February 2024</v>
      </c>
      <c r="G13" s="152"/>
      <c r="H13" s="153"/>
      <c r="J13" s="151" t="str">
        <f>CONCATENATE("March"," ",$B$5)</f>
        <v>March 2024</v>
      </c>
      <c r="K13" s="152"/>
      <c r="L13" s="153"/>
      <c r="N13" s="151" t="str">
        <f>CONCATENATE("April"," ",$B$5)</f>
        <v>April 2024</v>
      </c>
      <c r="O13" s="152"/>
      <c r="P13" s="153"/>
      <c r="R13" s="151" t="str">
        <f>CONCATENATE("May"," ",$B$5)</f>
        <v>May 2024</v>
      </c>
      <c r="S13" s="152"/>
      <c r="T13" s="153"/>
      <c r="V13" s="151" t="str">
        <f>CONCATENATE("June"," ",$B$5)</f>
        <v>June 2024</v>
      </c>
      <c r="W13" s="152"/>
      <c r="X13" s="153"/>
      <c r="Z13" s="151" t="str">
        <f>CONCATENATE("July"," ",$B$5)</f>
        <v>July 2024</v>
      </c>
      <c r="AA13" s="152"/>
      <c r="AB13" s="153"/>
      <c r="AD13" s="151" t="str">
        <f>CONCATENATE("August"," ",$B$5)</f>
        <v>August 2024</v>
      </c>
      <c r="AE13" s="152"/>
      <c r="AF13" s="153"/>
      <c r="AH13" s="151" t="str">
        <f>CONCATENATE("September"," ",$B$5)</f>
        <v>September 2024</v>
      </c>
      <c r="AI13" s="152"/>
      <c r="AJ13" s="153"/>
      <c r="AL13" s="151" t="str">
        <f>CONCATENATE("October"," ",$B$5)</f>
        <v>October 2024</v>
      </c>
      <c r="AM13" s="152"/>
      <c r="AN13" s="153"/>
      <c r="AP13" s="151" t="str">
        <f>CONCATENATE("November"," ",$B$5)</f>
        <v>November 2024</v>
      </c>
      <c r="AQ13" s="152"/>
      <c r="AR13" s="153"/>
      <c r="AS13" s="97"/>
      <c r="AT13" s="151" t="str">
        <f>CONCATENATE("December"," ",$B$5)</f>
        <v>December 2024</v>
      </c>
      <c r="AU13" s="152"/>
      <c r="AV13" s="153"/>
    </row>
    <row r="14" spans="1:48" x14ac:dyDescent="0.25">
      <c r="A14" s="1" t="s">
        <v>4</v>
      </c>
      <c r="B14" s="14"/>
      <c r="D14" s="15">
        <f>INDEX(Input!$B$29:$AK$29,MATCH('Residential Bills_Yr 1_avg'!$B$6,Input!$A$29:$A$29,0),MATCH('Residential Bills_Yr 1_avg'!B$13,Input!$B$28:$AK$28,0))</f>
        <v>14.75</v>
      </c>
      <c r="F14" s="14"/>
      <c r="H14" s="15">
        <f>INDEX(Input!$B$29:$AK$29,MATCH('Residential Bills_Yr 1_avg'!$B$6,Input!$A$29:$A$29,0),MATCH('Residential Bills_Yr 1_avg'!F$13,Input!$B$28:$AK$28,0))</f>
        <v>14.75</v>
      </c>
      <c r="J14" s="14"/>
      <c r="L14" s="15">
        <f>INDEX(Input!$B$29:$AK$29,MATCH('Residential Bills_Yr 1_avg'!$B$6,Input!$A$29:$A$29,0),MATCH('Residential Bills_Yr 1_avg'!J$13,Input!$B$28:$AK$28,0))</f>
        <v>14.75</v>
      </c>
      <c r="N14" s="14"/>
      <c r="P14" s="15">
        <f>INDEX(Input!$B$29:$AK$29,MATCH('Residential Bills_Yr 1_avg'!$B$6,Input!$A$29:$A$29,0),MATCH('Residential Bills_Yr 1_avg'!N$13,Input!$B$28:$AK$28,0))</f>
        <v>14.75</v>
      </c>
      <c r="R14" s="14"/>
      <c r="T14" s="15">
        <f>INDEX(Input!$B$29:$AK$29,MATCH('Residential Bills_Yr 1_avg'!$B$6,Input!$A$29:$A$29,0),MATCH('Residential Bills_Yr 1_avg'!R$13,Input!$B$28:$AK$28,0))</f>
        <v>14.75</v>
      </c>
      <c r="V14" s="14"/>
      <c r="X14" s="15">
        <f>INDEX(Input!$B$29:$AK$29,MATCH('Residential Bills_Yr 1_avg'!$B$6,Input!$A$29:$A$29,0),MATCH('Residential Bills_Yr 1_avg'!V$13,Input!$B$28:$AK$28,0))</f>
        <v>14.75</v>
      </c>
      <c r="Z14" s="14"/>
      <c r="AB14" s="15">
        <f>INDEX(Input!$B$29:$AK$29,MATCH('Residential Bills_Yr 1_avg'!$B$6,Input!$A$29:$A$29,0),MATCH('Residential Bills_Yr 1_avg'!Z$13,Input!$B$28:$AK$28,0))</f>
        <v>14.75</v>
      </c>
      <c r="AD14" s="14"/>
      <c r="AF14" s="15">
        <f>INDEX(Input!$B$29:$AK$29,MATCH('Residential Bills_Yr 1_avg'!$B$6,Input!$A$29:$A$29,0),MATCH('Residential Bills_Yr 1_avg'!AD$13,Input!$B$28:$AK$28,0))</f>
        <v>14.75</v>
      </c>
      <c r="AH14" s="14"/>
      <c r="AJ14" s="15">
        <f>INDEX(Input!$B$29:$AK$29,MATCH('Residential Bills_Yr 1_avg'!$B$6,Input!$A$29:$A$29,0),MATCH('Residential Bills_Yr 1_avg'!AH$13,Input!$B$28:$AK$28,0))</f>
        <v>14.75</v>
      </c>
      <c r="AL14" s="14"/>
      <c r="AN14" s="15">
        <f>INDEX(Input!$B$29:$AK$29,MATCH('Residential Bills_Yr 1_avg'!$B$6,Input!$A$29:$A$29,0),MATCH('Residential Bills_Yr 1_avg'!AL$13,Input!$B$28:$AK$28,0))</f>
        <v>14.75</v>
      </c>
      <c r="AP14" s="14"/>
      <c r="AR14" s="15">
        <f>INDEX(Input!$B$29:$AK$29,MATCH('Residential Bills_Yr 1_avg'!$B$6,Input!$A$29:$A$29,0),MATCH('Residential Bills_Yr 1_avg'!AP$13,Input!$B$28:$AK$28,0))</f>
        <v>14.75</v>
      </c>
      <c r="AS14" s="7"/>
      <c r="AT14" s="14"/>
      <c r="AV14" s="15">
        <f>INDEX(Input!$B$29:$AK$29,MATCH('Residential Bills_Yr 1_avg'!$B$6,Input!$A$29:$A$29,0),MATCH('Residential Bills_Yr 1_avg'!AT$13,Input!$B$28:$AK$28,0))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2.419</v>
      </c>
      <c r="C17" s="3">
        <f>IF($B$7&gt;Input!F115,Input!F115,'Residential Bills_Yr 1_avg'!$B$7)</f>
        <v>12</v>
      </c>
      <c r="D17" s="15">
        <f>ROUND(IFERROR(B17*C17," "),2)</f>
        <v>29.03</v>
      </c>
      <c r="F17" s="19">
        <f>INDEX(Input!$B$22:$AK$26,MATCH('Residential Bills_Yr 1_avg'!$A17,Input!$A$22:$A$26,0),MATCH('Residential Bills_Yr 1_avg'!F$13,Input!$B$21:$AK$21,0))</f>
        <v>2.419</v>
      </c>
      <c r="G17" s="3">
        <f>IF($B$7&gt;Input!G115,Input!G115,'Residential Bills_Yr 1_avg'!$B$7)</f>
        <v>12</v>
      </c>
      <c r="H17" s="15">
        <f>ROUND(IFERROR(F17*G17," "),2)</f>
        <v>29.03</v>
      </c>
      <c r="J17" s="19">
        <f>INDEX(Input!$B$22:$AK$26,MATCH('Residential Bills_Yr 1_avg'!$A17,Input!$A$22:$A$26,0),MATCH('Residential Bills_Yr 1_avg'!J$13,Input!$B$21:$AK$21,0))</f>
        <v>2.419</v>
      </c>
      <c r="K17" s="3">
        <f>IF($B$7&gt;Input!H115,Input!H115,'Residential Bills_Yr 1_avg'!$B$7)</f>
        <v>12</v>
      </c>
      <c r="L17" s="15">
        <f>ROUND(IFERROR(J17*K17," "),2)</f>
        <v>29.03</v>
      </c>
      <c r="N17" s="19">
        <f>INDEX(Input!$B$22:$AK$26,MATCH('Residential Bills_Yr 1_avg'!$A17,Input!$A$22:$A$26,0),MATCH('Residential Bills_Yr 1_avg'!N$13,Input!$B$21:$AK$21,0))</f>
        <v>2.419</v>
      </c>
      <c r="O17" s="3">
        <f>IF($B$7&gt;Input!I115,Input!I115,'Residential Bills_Yr 1_avg'!$B$7)</f>
        <v>12</v>
      </c>
      <c r="P17" s="15">
        <f>ROUND(IFERROR(N17*O17," "),2)</f>
        <v>29.03</v>
      </c>
      <c r="R17" s="19">
        <f>INDEX(Input!$B$22:$AK$26,MATCH('Residential Bills_Yr 1_avg'!$A17,Input!$A$22:$A$26,0),MATCH('Residential Bills_Yr 1_avg'!R$13,Input!$B$21:$AK$21,0))</f>
        <v>2.419</v>
      </c>
      <c r="S17" s="3">
        <f>IF($B$7&gt;Input!J115,Input!J115,'Residential Bills_Yr 1_avg'!$B$7)</f>
        <v>12</v>
      </c>
      <c r="T17" s="15">
        <f>ROUND(IFERROR(R17*S17," "),2)</f>
        <v>29.03</v>
      </c>
      <c r="V17" s="19">
        <f>INDEX(Input!$B$22:$AK$26,MATCH('Residential Bills_Yr 1_avg'!$A17,Input!$A$22:$A$26,0),MATCH('Residential Bills_Yr 1_avg'!V$13,Input!$B$21:$AK$21,0))</f>
        <v>2.419</v>
      </c>
      <c r="W17" s="3">
        <f>IF($B$7&gt;Input!K115,Input!K115,'Residential Bills_Yr 1_avg'!$B$7)</f>
        <v>12</v>
      </c>
      <c r="X17" s="15">
        <f>ROUND(IFERROR(V17*W17," "),2)</f>
        <v>29.03</v>
      </c>
      <c r="Z17" s="19">
        <f>INDEX(Input!$B$22:$AK$26,MATCH('Residential Bills_Yr 1_avg'!$A17,Input!$A$22:$A$26,0),MATCH('Residential Bills_Yr 1_avg'!Z$13,Input!$B$21:$AK$21,0))</f>
        <v>2.419</v>
      </c>
      <c r="AA17" s="3">
        <f>IF($B$7&gt;Input!L115,Input!L115,'Residential Bills_Yr 1_avg'!$B$7)</f>
        <v>12</v>
      </c>
      <c r="AB17" s="15">
        <f>ROUND(IFERROR(Z17*AA17," "),2)</f>
        <v>29.03</v>
      </c>
      <c r="AD17" s="19">
        <f>INDEX(Input!$B$22:$AK$26,MATCH('Residential Bills_Yr 1_avg'!$A17,Input!$A$22:$A$26,0),MATCH('Residential Bills_Yr 1_avg'!AD$13,Input!$B$21:$AK$21,0))</f>
        <v>2.419</v>
      </c>
      <c r="AE17" s="3">
        <f>IF($B$7&gt;Input!M115,Input!M115,'Residential Bills_Yr 1_avg'!$B$7)</f>
        <v>12</v>
      </c>
      <c r="AF17" s="15">
        <f>ROUND(IFERROR(AD17*AE17," "),2)</f>
        <v>29.03</v>
      </c>
      <c r="AH17" s="19">
        <f>INDEX(Input!$B$22:$AK$26,MATCH('Residential Bills_Yr 1_avg'!$A17,Input!$A$22:$A$26,0),MATCH('Residential Bills_Yr 1_avg'!AH$13,Input!$B$21:$AK$21,0))</f>
        <v>2.419</v>
      </c>
      <c r="AI17" s="3">
        <f>IF($B$7&gt;Input!N115,Input!N115,'Residential Bills_Yr 1_avg'!$B$7)</f>
        <v>12</v>
      </c>
      <c r="AJ17" s="15">
        <f>ROUND(IFERROR(AH17*AI17," "),2)</f>
        <v>29.03</v>
      </c>
      <c r="AL17" s="19">
        <f>INDEX(Input!$B$22:$AK$26,MATCH('Residential Bills_Yr 1_avg'!$A17,Input!$A$22:$A$26,0),MATCH('Residential Bills_Yr 1_avg'!AL$13,Input!$B$21:$AK$21,0))</f>
        <v>2.419</v>
      </c>
      <c r="AM17" s="3">
        <f>IF($B$7&gt;Input!O115,Input!O115,'Residential Bills_Yr 1_avg'!$B$7)</f>
        <v>12</v>
      </c>
      <c r="AN17" s="15">
        <f>ROUND(IFERROR(AL17*AM17," "),2)</f>
        <v>29.03</v>
      </c>
      <c r="AP17" s="19">
        <f>INDEX(Input!$B$22:$AK$26,MATCH('Residential Bills_Yr 1_avg'!$A17,Input!$A$22:$A$26,0),MATCH('Residential Bills_Yr 1_avg'!AP$13,Input!$B$21:$AK$21,0))</f>
        <v>2.419</v>
      </c>
      <c r="AQ17" s="3">
        <f>IF($B$7&gt;Input!P115,Input!P115,'Residential Bills_Yr 1_avg'!$B$7)</f>
        <v>12</v>
      </c>
      <c r="AR17" s="15">
        <f>ROUND(IFERROR(AP17*AQ17," "),2)</f>
        <v>29.03</v>
      </c>
      <c r="AS17" s="7"/>
      <c r="AT17" s="19">
        <f>INDEX(Input!$B$22:$AK$26,MATCH('Residential Bills_Yr 1_avg'!$A17,Input!$A$22:$A$26,0),MATCH('Residential Bills_Yr 1_avg'!AT$13,Input!$B$21:$AK$21,0))</f>
        <v>2.419</v>
      </c>
      <c r="AU17" s="3">
        <f>IF($B$7&gt;Input!Q115,Input!Q115,'Residential Bills_Yr 1_avg'!$B$7)</f>
        <v>12</v>
      </c>
      <c r="AV17" s="15">
        <f>ROUND(IFERROR(AT17*AU17," "),2)</f>
        <v>29.03</v>
      </c>
    </row>
    <row r="18" spans="1:48" x14ac:dyDescent="0.25">
      <c r="A18" t="str">
        <f>Input!A23</f>
        <v>Tier 2</v>
      </c>
      <c r="B18" s="19">
        <f>INDEX(Input!$B$22:$AK$26,MATCH('Residential Bills_Yr 1_avg'!$A18,Input!$A$22:$A$26,0),MATCH('Residential Bills_Yr 1_avg'!B$13,Input!$B$21:$AK$21,0))</f>
        <v>2.782</v>
      </c>
      <c r="C18" s="3">
        <f>IF(($B$7-C17)&gt;Input!F116,Input!F116,($B$7-C17))</f>
        <v>0</v>
      </c>
      <c r="D18" s="15">
        <f>ROUND(IFERROR(B18*C18," "),2)</f>
        <v>0</v>
      </c>
      <c r="F18" s="19">
        <f>INDEX(Input!$B$22:$AK$26,MATCH('Residential Bills_Yr 1_avg'!$A18,Input!$A$22:$A$26,0),MATCH('Residential Bills_Yr 1_avg'!F$13,Input!$B$21:$AK$21,0))</f>
        <v>2.782</v>
      </c>
      <c r="G18" s="3">
        <f>IF(($B$7-G17)&gt;Input!G116,Input!G116,($B$7-G17))</f>
        <v>0</v>
      </c>
      <c r="H18" s="15">
        <f>ROUND(IFERROR(F18*G18," "),2)</f>
        <v>0</v>
      </c>
      <c r="J18" s="19">
        <f>INDEX(Input!$B$22:$AK$26,MATCH('Residential Bills_Yr 1_avg'!$A18,Input!$A$22:$A$26,0),MATCH('Residential Bills_Yr 1_avg'!J$13,Input!$B$21:$AK$21,0))</f>
        <v>2.782</v>
      </c>
      <c r="K18" s="3">
        <f>IF(($B$7-K17)&gt;Input!H116,Input!H116,($B$7-K17))</f>
        <v>0</v>
      </c>
      <c r="L18" s="15">
        <f>ROUND(IFERROR(J18*K18," "),2)</f>
        <v>0</v>
      </c>
      <c r="N18" s="19">
        <f>INDEX(Input!$B$22:$AK$26,MATCH('Residential Bills_Yr 1_avg'!$A18,Input!$A$22:$A$26,0),MATCH('Residential Bills_Yr 1_avg'!N$13,Input!$B$21:$AK$21,0))</f>
        <v>2.782</v>
      </c>
      <c r="O18" s="3">
        <f>IF(($B$7-O17)&gt;Input!I116,Input!I116,($B$7-O17))</f>
        <v>0</v>
      </c>
      <c r="P18" s="15">
        <f>ROUND(IFERROR(N18*O18," "),2)</f>
        <v>0</v>
      </c>
      <c r="R18" s="19">
        <f>INDEX(Input!$B$22:$AK$26,MATCH('Residential Bills_Yr 1_avg'!$A18,Input!$A$22:$A$26,0),MATCH('Residential Bills_Yr 1_avg'!R$13,Input!$B$21:$AK$21,0))</f>
        <v>2.782</v>
      </c>
      <c r="S18" s="3">
        <f>IF(($B$7-S17)&gt;Input!J116,Input!J116,($B$7-S17))</f>
        <v>0</v>
      </c>
      <c r="T18" s="15">
        <f>ROUND(IFERROR(R18*S18," "),2)</f>
        <v>0</v>
      </c>
      <c r="V18" s="19">
        <f>INDEX(Input!$B$22:$AK$26,MATCH('Residential Bills_Yr 1_avg'!$A18,Input!$A$22:$A$26,0),MATCH('Residential Bills_Yr 1_avg'!V$13,Input!$B$21:$AK$21,0))</f>
        <v>2.782</v>
      </c>
      <c r="W18" s="3">
        <f>IF(($B$7-W17)&gt;Input!K116,Input!K116,($B$7-W17))</f>
        <v>0</v>
      </c>
      <c r="X18" s="15">
        <f>ROUND(IFERROR(V18*W18," "),2)</f>
        <v>0</v>
      </c>
      <c r="Z18" s="19">
        <f>INDEX(Input!$B$22:$AK$26,MATCH('Residential Bills_Yr 1_avg'!$A18,Input!$A$22:$A$26,0),MATCH('Residential Bills_Yr 1_avg'!Z$13,Input!$B$21:$AK$21,0))</f>
        <v>2.7810000000000001</v>
      </c>
      <c r="AA18" s="3">
        <f>IF(($B$7-AA17)&gt;Input!L116,Input!L116,($B$7-AA17))</f>
        <v>0</v>
      </c>
      <c r="AB18" s="15">
        <f>ROUND(IFERROR(Z18*AA18," "),2)</f>
        <v>0</v>
      </c>
      <c r="AD18" s="19">
        <f>INDEX(Input!$B$22:$AK$26,MATCH('Residential Bills_Yr 1_avg'!$A18,Input!$A$22:$A$26,0),MATCH('Residential Bills_Yr 1_avg'!AD$13,Input!$B$21:$AK$21,0))</f>
        <v>2.7810000000000001</v>
      </c>
      <c r="AE18" s="3">
        <f>IF(($B$7-AE17)&gt;Input!M116,Input!M116,($B$7-AE17))</f>
        <v>0</v>
      </c>
      <c r="AF18" s="15">
        <f>ROUND(IFERROR(AD18*AE18," "),2)</f>
        <v>0</v>
      </c>
      <c r="AH18" s="19">
        <f>INDEX(Input!$B$22:$AK$26,MATCH('Residential Bills_Yr 1_avg'!$A18,Input!$A$22:$A$26,0),MATCH('Residential Bills_Yr 1_avg'!AH$13,Input!$B$21:$AK$21,0))</f>
        <v>2.7810000000000001</v>
      </c>
      <c r="AI18" s="3">
        <f>IF(($B$7-AI17)&gt;Input!N116,Input!N116,($B$7-AI17))</f>
        <v>0</v>
      </c>
      <c r="AJ18" s="15">
        <f>ROUND(IFERROR(AH18*AI18," "),2)</f>
        <v>0</v>
      </c>
      <c r="AL18" s="19">
        <f>INDEX(Input!$B$22:$AK$26,MATCH('Residential Bills_Yr 1_avg'!$A18,Input!$A$22:$A$26,0),MATCH('Residential Bills_Yr 1_avg'!AL$13,Input!$B$21:$AK$21,0))</f>
        <v>2.7810000000000001</v>
      </c>
      <c r="AM18" s="3">
        <f>IF(($B$7-AM17)&gt;Input!O116,Input!O116,($B$7-AM17))</f>
        <v>0</v>
      </c>
      <c r="AN18" s="15">
        <f>ROUND(IFERROR(AL18*AM18," "),2)</f>
        <v>0</v>
      </c>
      <c r="AP18" s="19">
        <f>INDEX(Input!$B$22:$AK$26,MATCH('Residential Bills_Yr 1_avg'!$A18,Input!$A$22:$A$26,0),MATCH('Residential Bills_Yr 1_avg'!AP$13,Input!$B$21:$AK$21,0))</f>
        <v>2.7810000000000001</v>
      </c>
      <c r="AQ18" s="3">
        <f>IF(($B$7-AQ17)&gt;Input!P116,Input!P116,($B$7-AQ17))</f>
        <v>0</v>
      </c>
      <c r="AR18" s="15">
        <f>ROUND(IFERROR(AP18*AQ18," "),2)</f>
        <v>0</v>
      </c>
      <c r="AS18" s="7"/>
      <c r="AT18" s="19">
        <f>INDEX(Input!$B$22:$AK$26,MATCH('Residential Bills_Yr 1_avg'!$A18,Input!$A$22:$A$26,0),MATCH('Residential Bills_Yr 1_avg'!AT$13,Input!$B$21:$AK$21,0))</f>
        <v>2.7810000000000001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3.1989999999999998</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3.1989999999999998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3.1989999999999998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3.1989999999999998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3.1989999999999998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3.1989999999999998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3.1989999999999998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3.1989999999999998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3.1989999999999998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3.1989999999999998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3.1989999999999998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3.1989999999999998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43.78</v>
      </c>
      <c r="J22" s="14"/>
      <c r="K22" s="3">
        <f>SUM(K17:K21)</f>
        <v>12</v>
      </c>
      <c r="L22" s="20">
        <f>SUM(L17:L21)+L14</f>
        <v>43.78</v>
      </c>
      <c r="N22" s="14"/>
      <c r="O22" s="3">
        <f>SUM(O17:O21)</f>
        <v>12</v>
      </c>
      <c r="P22" s="20">
        <f>SUM(P17:P21)+P14</f>
        <v>43.78</v>
      </c>
      <c r="R22" s="14"/>
      <c r="S22" s="3">
        <f>SUM(S17:S21)</f>
        <v>12</v>
      </c>
      <c r="T22" s="20">
        <f>SUM(T17:T21)+T14</f>
        <v>43.78</v>
      </c>
      <c r="V22" s="14"/>
      <c r="W22" s="3">
        <f>SUM(W17:W21)</f>
        <v>12</v>
      </c>
      <c r="X22" s="20">
        <f>SUM(X17:X21)+X14</f>
        <v>43.78</v>
      </c>
      <c r="Z22" s="14"/>
      <c r="AA22" s="3">
        <f>SUM(AA17:AA21)</f>
        <v>12</v>
      </c>
      <c r="AB22" s="20">
        <f>SUM(AB17:AB21)+AB14</f>
        <v>43.78</v>
      </c>
      <c r="AD22" s="14"/>
      <c r="AE22" s="3">
        <f>SUM(AE17:AE21)</f>
        <v>12</v>
      </c>
      <c r="AF22" s="20">
        <f>SUM(AF17:AF21)+AF14</f>
        <v>43.78</v>
      </c>
      <c r="AH22" s="14"/>
      <c r="AI22" s="3">
        <f>SUM(AI17:AI21)</f>
        <v>12</v>
      </c>
      <c r="AJ22" s="20">
        <f>SUM(AJ17:AJ21)+AJ14</f>
        <v>43.78</v>
      </c>
      <c r="AL22" s="14"/>
      <c r="AM22" s="3">
        <f>SUM(AM17:AM21)</f>
        <v>12</v>
      </c>
      <c r="AN22" s="20">
        <f>SUM(AN17:AN21)+AN14</f>
        <v>43.78</v>
      </c>
      <c r="AP22" s="14"/>
      <c r="AQ22" s="3">
        <f>SUM(AQ17:AQ21)</f>
        <v>12</v>
      </c>
      <c r="AR22" s="20">
        <f>SUM(AR17:AR21)+AR14</f>
        <v>43.78</v>
      </c>
      <c r="AS22" s="46"/>
      <c r="AT22" s="14"/>
      <c r="AU22" s="3">
        <f>SUM(AU17:AU21)</f>
        <v>12</v>
      </c>
      <c r="AV22" s="20">
        <f>SUM(AV17:AV21)+AV14</f>
        <v>43.78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25">
        <f t="shared" ref="D25:D37" si="0">ROUND(IF(C25="Fixed",B25,(B25*C25)),2)</f>
        <v>1.28</v>
      </c>
      <c r="F25" s="98">
        <f>_xlfn.IFNA(INDEX(Input!$C$33:$BJ$61,MATCH($A25,Input!$A$33:$A$61,0),MATCH(F$13,Input!$C$32:$BJ$32,0)),0)</f>
        <v>0.107</v>
      </c>
      <c r="G25" s="24">
        <f>_xlfn.IFNA(IF(VLOOKUP($A25,Input!$A$33:$B$61,2,FALSE)="Percentage",H$22,IF(VLOOKUP($A25,Input!$A$33:$B$61,2,FALSE)="Fixed","Fixed",(G$22))),0)</f>
        <v>12</v>
      </c>
      <c r="H25" s="15">
        <f t="shared" ref="H25:H37" si="1">ROUND(IF(G25="Fixed",F25,(F25*G25)),2)</f>
        <v>1.28</v>
      </c>
      <c r="J25" s="98">
        <f>_xlfn.IFNA(INDEX(Input!$C$33:$BJ$61,MATCH($A25,Input!$A$33:$A$61,0),MATCH(J$13,Input!$C$32:$BJ$32,0)),0)</f>
        <v>0.107</v>
      </c>
      <c r="K25" s="24">
        <f>_xlfn.IFNA(IF(VLOOKUP($A25,Input!$A$33:$B$61,2,FALSE)="Percentage",L$22,IF(VLOOKUP($A25,Input!$A$33:$B$61,2,FALSE)="Fixed","Fixed",(K$22))),0)</f>
        <v>12</v>
      </c>
      <c r="L25" s="15">
        <f t="shared" ref="L25:L37" si="2">ROUND(IF(K25="Fixed",J25,(J25*K25)),2)</f>
        <v>1.28</v>
      </c>
      <c r="N25" s="98">
        <f>_xlfn.IFNA(INDEX(Input!$C$33:$BJ$61,MATCH($A25,Input!$A$33:$A$61,0),MATCH(N$13,Input!$C$32:$BJ$32,0)),0)</f>
        <v>0.107</v>
      </c>
      <c r="O25" s="24">
        <f>_xlfn.IFNA(IF(VLOOKUP($A25,Input!$A$33:$B$61,2,FALSE)="Percentage",P$22,IF(VLOOKUP($A25,Input!$A$33:$B$61,2,FALSE)="Fixed","Fixed",(O$22))),0)</f>
        <v>12</v>
      </c>
      <c r="P25" s="15">
        <f t="shared" ref="P25:P37" si="3">ROUND(IF(O25="Fixed",N25,(N25*O25)),2)</f>
        <v>1.28</v>
      </c>
      <c r="R25" s="98">
        <f>_xlfn.IFNA(INDEX(Input!$C$33:$BJ$61,MATCH($A25,Input!$A$33:$A$61,0),MATCH(R$13,Input!$C$32:$BJ$32,0)),0)</f>
        <v>0.107</v>
      </c>
      <c r="S25" s="24">
        <f>_xlfn.IFNA(IF(VLOOKUP($A25,Input!$A$33:$B$61,2,FALSE)="Percentage",T$22,IF(VLOOKUP($A25,Input!$A$33:$B$61,2,FALSE)="Fixed","Fixed",(S$22))),0)</f>
        <v>12</v>
      </c>
      <c r="T25" s="15">
        <f t="shared" ref="T25:T37" si="4">ROUND(IF(S25="Fixed",R25,(R25*S25)),2)</f>
        <v>1.28</v>
      </c>
      <c r="V25" s="98">
        <f>_xlfn.IFNA(INDEX(Input!$C$33:$BJ$61,MATCH($A25,Input!$A$33:$A$61,0),MATCH(V$13,Input!$C$32:$BJ$32,0)),0)</f>
        <v>0.107</v>
      </c>
      <c r="W25" s="24">
        <f>_xlfn.IFNA(IF(VLOOKUP($A25,Input!$A$33:$B$61,2,FALSE)="Percentage",X$22,IF(VLOOKUP($A25,Input!$A$33:$B$61,2,FALSE)="Fixed","Fixed",(W$22))),0)</f>
        <v>12</v>
      </c>
      <c r="X25" s="15">
        <f t="shared" ref="X25:X37" si="5">ROUND(IF(W25="Fixed",V25,(V25*W25)),2)</f>
        <v>1.28</v>
      </c>
      <c r="Z25" s="98">
        <f>_xlfn.IFNA(INDEX(Input!$C$33:$BJ$61,MATCH($A25,Input!$A$33:$A$61,0),MATCH(Z$13,Input!$C$32:$BJ$32,0)),0)</f>
        <v>0.107</v>
      </c>
      <c r="AA25" s="24">
        <f>_xlfn.IFNA(IF(VLOOKUP($A25,Input!$A$33:$B$61,2,FALSE)="Percentage",AB$22,IF(VLOOKUP($A25,Input!$A$33:$B$61,2,FALSE)="Fixed","Fixed",(AA$22))),0)</f>
        <v>12</v>
      </c>
      <c r="AB25" s="15">
        <f t="shared" ref="AB25:AB37" si="6">ROUND(IF(AA25="Fixed",Z25,(Z25*AA25)),2)</f>
        <v>1.28</v>
      </c>
      <c r="AD25" s="98">
        <f>_xlfn.IFNA(INDEX(Input!$C$33:$BJ$61,MATCH($A25,Input!$A$33:$A$61,0),MATCH(AD$13,Input!$C$32:$BJ$32,0)),0)</f>
        <v>0.107</v>
      </c>
      <c r="AE25" s="24">
        <f>_xlfn.IFNA(IF(VLOOKUP($A25,Input!$A$33:$B$61,2,FALSE)="Percentage",AF$22,IF(VLOOKUP($A25,Input!$A$33:$B$61,2,FALSE)="Fixed","Fixed",(AE$22))),0)</f>
        <v>12</v>
      </c>
      <c r="AF25" s="15">
        <f t="shared" ref="AF25:AF37" si="7">ROUND(IF(AE25="Fixed",AD25,(AD25*AE25)),2)</f>
        <v>1.28</v>
      </c>
      <c r="AH25" s="98">
        <f>_xlfn.IFNA(INDEX(Input!$C$33:$BJ$61,MATCH($A25,Input!$A$33:$A$61,0),MATCH(AH$13,Input!$C$32:$BJ$32,0)),0)</f>
        <v>0.107</v>
      </c>
      <c r="AI25" s="24">
        <f>_xlfn.IFNA(IF(VLOOKUP($A25,Input!$A$33:$B$61,2,FALSE)="Percentage",AJ$22,IF(VLOOKUP($A25,Input!$A$33:$B$61,2,FALSE)="Fixed","Fixed",(AI$22))),0)</f>
        <v>12</v>
      </c>
      <c r="AJ25" s="15">
        <f t="shared" ref="AJ25:AJ37" si="8">ROUND(IF(AI25="Fixed",AH25,(AH25*AI25)),2)</f>
        <v>1.28</v>
      </c>
      <c r="AL25" s="98">
        <f>_xlfn.IFNA(INDEX(Input!$C$33:$BJ$61,MATCH($A25,Input!$A$33:$A$61,0),MATCH(AL$13,Input!$C$32:$BJ$32,0)),0)</f>
        <v>0.107</v>
      </c>
      <c r="AM25" s="24">
        <f>_xlfn.IFNA(IF(VLOOKUP($A25,Input!$A$33:$B$61,2,FALSE)="Percentage",AN$22,IF(VLOOKUP($A25,Input!$A$33:$B$61,2,FALSE)="Fixed","Fixed",(AM$22))),0)</f>
        <v>12</v>
      </c>
      <c r="AN25" s="15">
        <f t="shared" ref="AN25:AN37" si="9">ROUND(IF(AM25="Fixed",AL25,(AL25*AM25)),2)</f>
        <v>1.28</v>
      </c>
      <c r="AP25" s="98">
        <f>_xlfn.IFNA(INDEX(Input!$C$33:$BJ$61,MATCH($A25,Input!$A$33:$A$61,0),MATCH(AP$13,Input!$C$32:$BJ$32,0)),0)</f>
        <v>0.107</v>
      </c>
      <c r="AQ25" s="24">
        <f>_xlfn.IFNA(IF(VLOOKUP($A25,Input!$A$33:$B$61,2,FALSE)="Percentage",AR$22,IF(VLOOKUP($A25,Input!$A$33:$B$61,2,FALSE)="Fixed","Fixed",(AQ$22))),0)</f>
        <v>12</v>
      </c>
      <c r="AR25" s="15">
        <f t="shared" ref="AR25:AR37" si="10">ROUND(IF(AQ25="Fixed",AP25,(AP25*AQ25)),2)</f>
        <v>1.28</v>
      </c>
      <c r="AT25" s="98">
        <f>_xlfn.IFNA(INDEX(Input!$C$33:$BJ$61,MATCH($A25,Input!$A$33:$A$61,0),MATCH(AT$13,Input!$C$32:$BJ$32,0)),0)</f>
        <v>0.107</v>
      </c>
      <c r="AU25" s="24">
        <f>_xlfn.IFNA(IF(VLOOKUP($A25,Input!$A$33:$B$61,2,FALSE)="Percentage",AV$22,IF(VLOOKUP($A25,Input!$A$33:$B$61,2,FALSE)="Fixed","Fixed",(AU$22))),0)</f>
        <v>12</v>
      </c>
      <c r="AV25" s="15">
        <f t="shared" ref="AV25:AV37" si="11">ROUND(IF(AU25="Fixed",AT25,(AT25*AU25)),2)</f>
        <v>1.28</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25">
        <f t="shared" si="0"/>
        <v>3.43</v>
      </c>
      <c r="F26" s="98">
        <f>_xlfn.IFNA(INDEX(Input!$C$33:$BJ$61,MATCH($A26,Input!$A$33:$A$61,0),MATCH(F$13,Input!$C$32:$BJ$32,0)),0)</f>
        <v>0.28599999999999998</v>
      </c>
      <c r="G26" s="24">
        <f>_xlfn.IFNA(IF(VLOOKUP($A26,Input!$A$33:$B$61,2,FALSE)="Percentage",H$22,IF(VLOOKUP($A26,Input!$A$33:$B$61,2,FALSE)="Fixed","Fixed",(G$22))),0)</f>
        <v>12</v>
      </c>
      <c r="H26" s="15">
        <f t="shared" si="1"/>
        <v>3.43</v>
      </c>
      <c r="J26" s="98">
        <f>_xlfn.IFNA(INDEX(Input!$C$33:$BJ$61,MATCH($A26,Input!$A$33:$A$61,0),MATCH(J$13,Input!$C$32:$BJ$32,0)),0)</f>
        <v>0.28599999999999998</v>
      </c>
      <c r="K26" s="24">
        <f>_xlfn.IFNA(IF(VLOOKUP($A26,Input!$A$33:$B$61,2,FALSE)="Percentage",L$22,IF(VLOOKUP($A26,Input!$A$33:$B$61,2,FALSE)="Fixed","Fixed",(K$22))),0)</f>
        <v>12</v>
      </c>
      <c r="L26" s="15">
        <f t="shared" si="2"/>
        <v>3.43</v>
      </c>
      <c r="N26" s="98">
        <f>_xlfn.IFNA(INDEX(Input!$C$33:$BJ$61,MATCH($A26,Input!$A$33:$A$61,0),MATCH(N$13,Input!$C$32:$BJ$32,0)),0)</f>
        <v>0.28599999999999998</v>
      </c>
      <c r="O26" s="24">
        <f>_xlfn.IFNA(IF(VLOOKUP($A26,Input!$A$33:$B$61,2,FALSE)="Percentage",P$22,IF(VLOOKUP($A26,Input!$A$33:$B$61,2,FALSE)="Fixed","Fixed",(O$22))),0)</f>
        <v>12</v>
      </c>
      <c r="P26" s="15">
        <f t="shared" si="3"/>
        <v>3.43</v>
      </c>
      <c r="R26" s="98">
        <f>_xlfn.IFNA(INDEX(Input!$C$33:$BJ$61,MATCH($A26,Input!$A$33:$A$61,0),MATCH(R$13,Input!$C$32:$BJ$32,0)),0)</f>
        <v>0.28599999999999998</v>
      </c>
      <c r="S26" s="24">
        <f>_xlfn.IFNA(IF(VLOOKUP($A26,Input!$A$33:$B$61,2,FALSE)="Percentage",T$22,IF(VLOOKUP($A26,Input!$A$33:$B$61,2,FALSE)="Fixed","Fixed",(S$22))),0)</f>
        <v>12</v>
      </c>
      <c r="T26" s="15">
        <f t="shared" si="4"/>
        <v>3.43</v>
      </c>
      <c r="V26" s="98">
        <f>_xlfn.IFNA(INDEX(Input!$C$33:$BJ$61,MATCH($A26,Input!$A$33:$A$61,0),MATCH(V$13,Input!$C$32:$BJ$32,0)),0)</f>
        <v>0.28599999999999998</v>
      </c>
      <c r="W26" s="24">
        <f>_xlfn.IFNA(IF(VLOOKUP($A26,Input!$A$33:$B$61,2,FALSE)="Percentage",X$22,IF(VLOOKUP($A26,Input!$A$33:$B$61,2,FALSE)="Fixed","Fixed",(W$22))),0)</f>
        <v>12</v>
      </c>
      <c r="X26" s="15">
        <f t="shared" si="5"/>
        <v>3.43</v>
      </c>
      <c r="Z26" s="98">
        <f>_xlfn.IFNA(INDEX(Input!$C$33:$BJ$61,MATCH($A26,Input!$A$33:$A$61,0),MATCH(Z$13,Input!$C$32:$BJ$32,0)),0)</f>
        <v>0.28599999999999998</v>
      </c>
      <c r="AA26" s="24">
        <f>_xlfn.IFNA(IF(VLOOKUP($A26,Input!$A$33:$B$61,2,FALSE)="Percentage",AB$22,IF(VLOOKUP($A26,Input!$A$33:$B$61,2,FALSE)="Fixed","Fixed",(AA$22))),0)</f>
        <v>12</v>
      </c>
      <c r="AB26" s="15">
        <f t="shared" si="6"/>
        <v>3.43</v>
      </c>
      <c r="AD26" s="98">
        <f>_xlfn.IFNA(INDEX(Input!$C$33:$BJ$61,MATCH($A26,Input!$A$33:$A$61,0),MATCH(AD$13,Input!$C$32:$BJ$32,0)),0)</f>
        <v>0.28599999999999998</v>
      </c>
      <c r="AE26" s="24">
        <f>_xlfn.IFNA(IF(VLOOKUP($A26,Input!$A$33:$B$61,2,FALSE)="Percentage",AF$22,IF(VLOOKUP($A26,Input!$A$33:$B$61,2,FALSE)="Fixed","Fixed",(AE$22))),0)</f>
        <v>12</v>
      </c>
      <c r="AF26" s="15">
        <f t="shared" si="7"/>
        <v>3.43</v>
      </c>
      <c r="AH26" s="98">
        <f>_xlfn.IFNA(INDEX(Input!$C$33:$BJ$61,MATCH($A26,Input!$A$33:$A$61,0),MATCH(AH$13,Input!$C$32:$BJ$32,0)),0)</f>
        <v>0.28599999999999998</v>
      </c>
      <c r="AI26" s="24">
        <f>_xlfn.IFNA(IF(VLOOKUP($A26,Input!$A$33:$B$61,2,FALSE)="Percentage",AJ$22,IF(VLOOKUP($A26,Input!$A$33:$B$61,2,FALSE)="Fixed","Fixed",(AI$22))),0)</f>
        <v>12</v>
      </c>
      <c r="AJ26" s="15">
        <f t="shared" si="8"/>
        <v>3.43</v>
      </c>
      <c r="AL26" s="98">
        <f>_xlfn.IFNA(INDEX(Input!$C$33:$BJ$61,MATCH($A26,Input!$A$33:$A$61,0),MATCH(AL$13,Input!$C$32:$BJ$32,0)),0)</f>
        <v>0.28599999999999998</v>
      </c>
      <c r="AM26" s="24">
        <f>_xlfn.IFNA(IF(VLOOKUP($A26,Input!$A$33:$B$61,2,FALSE)="Percentage",AN$22,IF(VLOOKUP($A26,Input!$A$33:$B$61,2,FALSE)="Fixed","Fixed",(AM$22))),0)</f>
        <v>12</v>
      </c>
      <c r="AN26" s="15">
        <f t="shared" si="9"/>
        <v>3.43</v>
      </c>
      <c r="AP26" s="98">
        <f>_xlfn.IFNA(INDEX(Input!$C$33:$BJ$61,MATCH($A26,Input!$A$33:$A$61,0),MATCH(AP$13,Input!$C$32:$BJ$32,0)),0)</f>
        <v>0.28599999999999998</v>
      </c>
      <c r="AQ26" s="24">
        <f>_xlfn.IFNA(IF(VLOOKUP($A26,Input!$A$33:$B$61,2,FALSE)="Percentage",AR$22,IF(VLOOKUP($A26,Input!$A$33:$B$61,2,FALSE)="Fixed","Fixed",(AQ$22))),0)</f>
        <v>12</v>
      </c>
      <c r="AR26" s="15">
        <f t="shared" si="10"/>
        <v>3.43</v>
      </c>
      <c r="AT26" s="98">
        <f>_xlfn.IFNA(INDEX(Input!$C$33:$BJ$61,MATCH($A26,Input!$A$33:$A$61,0),MATCH(AT$13,Input!$C$32:$BJ$32,0)),0)</f>
        <v>0.28599999999999998</v>
      </c>
      <c r="AU26" s="24">
        <f>_xlfn.IFNA(IF(VLOOKUP($A26,Input!$A$33:$B$61,2,FALSE)="Percentage",AV$22,IF(VLOOKUP($A26,Input!$A$33:$B$61,2,FALSE)="Fixed","Fixed",(AU$22))),0)</f>
        <v>12</v>
      </c>
      <c r="AV26" s="15">
        <f t="shared" si="11"/>
        <v>3.43</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2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12</v>
      </c>
      <c r="D28" s="125">
        <f t="shared" si="0"/>
        <v>0.18</v>
      </c>
      <c r="F28" s="98">
        <f>_xlfn.IFNA(INDEX(Input!$C$33:$BJ$61,MATCH($A28,Input!$A$33:$A$61,0),MATCH(F$13,Input!$C$32:$BJ$32,0)),0)</f>
        <v>1.4924862717149748E-2</v>
      </c>
      <c r="G28" s="24">
        <f>_xlfn.IFNA(IF(VLOOKUP($A28,Input!$A$33:$B$61,2,FALSE)="Percentage",H$22,IF(VLOOKUP($A28,Input!$A$33:$B$61,2,FALSE)="Fixed","Fixed",(G$22))),0)</f>
        <v>12</v>
      </c>
      <c r="H28" s="15">
        <f t="shared" si="1"/>
        <v>0.18</v>
      </c>
      <c r="J28" s="98">
        <f>_xlfn.IFNA(INDEX(Input!$C$33:$BJ$61,MATCH($A28,Input!$A$33:$A$61,0),MATCH(J$13,Input!$C$32:$BJ$32,0)),0)</f>
        <v>1.4924862717149748E-2</v>
      </c>
      <c r="K28" s="24">
        <f>_xlfn.IFNA(IF(VLOOKUP($A28,Input!$A$33:$B$61,2,FALSE)="Percentage",L$22,IF(VLOOKUP($A28,Input!$A$33:$B$61,2,FALSE)="Fixed","Fixed",(K$22))),0)</f>
        <v>12</v>
      </c>
      <c r="L28" s="15">
        <f t="shared" si="2"/>
        <v>0.18</v>
      </c>
      <c r="N28" s="98">
        <f>_xlfn.IFNA(INDEX(Input!$C$33:$BJ$61,MATCH($A28,Input!$A$33:$A$61,0),MATCH(N$13,Input!$C$32:$BJ$32,0)),0)</f>
        <v>1.4924862717149748E-2</v>
      </c>
      <c r="O28" s="24">
        <f>_xlfn.IFNA(IF(VLOOKUP($A28,Input!$A$33:$B$61,2,FALSE)="Percentage",P$22,IF(VLOOKUP($A28,Input!$A$33:$B$61,2,FALSE)="Fixed","Fixed",(O$22))),0)</f>
        <v>12</v>
      </c>
      <c r="P28" s="15">
        <f t="shared" si="3"/>
        <v>0.18</v>
      </c>
      <c r="R28" s="98">
        <f>_xlfn.IFNA(INDEX(Input!$C$33:$BJ$61,MATCH($A28,Input!$A$33:$A$61,0),MATCH(R$13,Input!$C$32:$BJ$32,0)),0)</f>
        <v>1.4924862717149748E-2</v>
      </c>
      <c r="S28" s="24">
        <f>_xlfn.IFNA(IF(VLOOKUP($A28,Input!$A$33:$B$61,2,FALSE)="Percentage",T$22,IF(VLOOKUP($A28,Input!$A$33:$B$61,2,FALSE)="Fixed","Fixed",(S$22))),0)</f>
        <v>12</v>
      </c>
      <c r="T28" s="15">
        <f t="shared" si="4"/>
        <v>0.18</v>
      </c>
      <c r="V28" s="98">
        <f>_xlfn.IFNA(INDEX(Input!$C$33:$BJ$61,MATCH($A28,Input!$A$33:$A$61,0),MATCH(V$13,Input!$C$32:$BJ$32,0)),0)</f>
        <v>1.4924862717149748E-2</v>
      </c>
      <c r="W28" s="24">
        <f>_xlfn.IFNA(IF(VLOOKUP($A28,Input!$A$33:$B$61,2,FALSE)="Percentage",X$22,IF(VLOOKUP($A28,Input!$A$33:$B$61,2,FALSE)="Fixed","Fixed",(W$22))),0)</f>
        <v>12</v>
      </c>
      <c r="X28" s="15">
        <f t="shared" si="5"/>
        <v>0.18</v>
      </c>
      <c r="Z28" s="98">
        <f>_xlfn.IFNA(INDEX(Input!$C$33:$BJ$61,MATCH($A28,Input!$A$33:$A$61,0),MATCH(Z$13,Input!$C$32:$BJ$32,0)),0)</f>
        <v>1.4924862717149748E-2</v>
      </c>
      <c r="AA28" s="24">
        <f>_xlfn.IFNA(IF(VLOOKUP($A28,Input!$A$33:$B$61,2,FALSE)="Percentage",AB$22,IF(VLOOKUP($A28,Input!$A$33:$B$61,2,FALSE)="Fixed","Fixed",(AA$22))),0)</f>
        <v>12</v>
      </c>
      <c r="AB28" s="15">
        <f t="shared" si="6"/>
        <v>0.18</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12</v>
      </c>
      <c r="D29" s="125">
        <f t="shared" si="0"/>
        <v>0.01</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12</v>
      </c>
      <c r="D30" s="125">
        <f t="shared" si="0"/>
        <v>0.02</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2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12</v>
      </c>
      <c r="D32" s="125">
        <f t="shared" si="0"/>
        <v>1.64</v>
      </c>
      <c r="F32" s="98">
        <f>_xlfn.IFNA(INDEX(Input!$C$33:$BJ$61,MATCH($A32,Input!$A$33:$A$61,0),MATCH(F$13,Input!$C$32:$BJ$32,0)),0)</f>
        <v>0.13700000000000001</v>
      </c>
      <c r="G32" s="24">
        <f>_xlfn.IFNA(IF(VLOOKUP($A32,Input!$A$33:$B$61,2,FALSE)="Percentage",H$22,IF(VLOOKUP($A32,Input!$A$33:$B$61,2,FALSE)="Fixed","Fixed",(G$22))),0)</f>
        <v>12</v>
      </c>
      <c r="H32" s="15">
        <f t="shared" si="1"/>
        <v>1.64</v>
      </c>
      <c r="J32" s="98">
        <f>_xlfn.IFNA(INDEX(Input!$C$33:$BJ$61,MATCH($A32,Input!$A$33:$A$61,0),MATCH(J$13,Input!$C$32:$BJ$32,0)),0)</f>
        <v>0.13700000000000001</v>
      </c>
      <c r="K32" s="24">
        <f>_xlfn.IFNA(IF(VLOOKUP($A32,Input!$A$33:$B$61,2,FALSE)="Percentage",L$22,IF(VLOOKUP($A32,Input!$A$33:$B$61,2,FALSE)="Fixed","Fixed",(K$22))),0)</f>
        <v>12</v>
      </c>
      <c r="L32" s="15">
        <f t="shared" si="2"/>
        <v>1.64</v>
      </c>
      <c r="N32" s="98">
        <f>_xlfn.IFNA(INDEX(Input!$C$33:$BJ$61,MATCH($A32,Input!$A$33:$A$61,0),MATCH(N$13,Input!$C$32:$BJ$32,0)),0)</f>
        <v>0.13700000000000001</v>
      </c>
      <c r="O32" s="24">
        <f>_xlfn.IFNA(IF(VLOOKUP($A32,Input!$A$33:$B$61,2,FALSE)="Percentage",P$22,IF(VLOOKUP($A32,Input!$A$33:$B$61,2,FALSE)="Fixed","Fixed",(O$22))),0)</f>
        <v>12</v>
      </c>
      <c r="P32" s="15">
        <f t="shared" si="3"/>
        <v>1.64</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0.19152730001436052</v>
      </c>
      <c r="AQ32" s="24">
        <f>_xlfn.IFNA(IF(VLOOKUP($A32,Input!$A$33:$B$61,2,FALSE)="Percentage",AR$22,IF(VLOOKUP($A32,Input!$A$33:$B$61,2,FALSE)="Fixed","Fixed",(AQ$22))),0)</f>
        <v>12</v>
      </c>
      <c r="AR32" s="15">
        <f t="shared" si="10"/>
        <v>2.2999999999999998</v>
      </c>
      <c r="AT32" s="98">
        <f>_xlfn.IFNA(INDEX(Input!$C$33:$BJ$61,MATCH($A32,Input!$A$33:$A$61,0),MATCH(AT$13,Input!$C$32:$BJ$32,0)),0)</f>
        <v>0.19152730001436052</v>
      </c>
      <c r="AU32" s="24">
        <f>_xlfn.IFNA(IF(VLOOKUP($A32,Input!$A$33:$B$61,2,FALSE)="Percentage",AV$22,IF(VLOOKUP($A32,Input!$A$33:$B$61,2,FALSE)="Fixed","Fixed",(AU$22))),0)</f>
        <v>12</v>
      </c>
      <c r="AV32" s="15">
        <f t="shared" si="11"/>
        <v>2.2999999999999998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10.49</v>
      </c>
      <c r="F55" s="14"/>
      <c r="H55" s="20">
        <f>SUM(H25:H37)</f>
        <v>10.46</v>
      </c>
      <c r="J55" s="14"/>
      <c r="L55" s="20">
        <f>SUM(L25:L37)</f>
        <v>10.16</v>
      </c>
      <c r="N55" s="14"/>
      <c r="P55" s="20">
        <f>SUM(P25:P37)</f>
        <v>10.16</v>
      </c>
      <c r="R55" s="14"/>
      <c r="T55" s="20">
        <f>SUM(T25:T37)</f>
        <v>10.82</v>
      </c>
      <c r="V55" s="14"/>
      <c r="X55" s="20">
        <f>SUM(X25:X37)</f>
        <v>10.82</v>
      </c>
      <c r="Z55" s="14"/>
      <c r="AB55" s="20">
        <f>SUM(AB25:AB37)</f>
        <v>10.82</v>
      </c>
      <c r="AD55" s="14"/>
      <c r="AF55" s="20">
        <f>SUM(AF25:AF37)</f>
        <v>10.64</v>
      </c>
      <c r="AH55" s="14"/>
      <c r="AJ55" s="20">
        <f>SUM(AJ25:AJ37)</f>
        <v>10.64</v>
      </c>
      <c r="AL55" s="14"/>
      <c r="AN55" s="20">
        <f>SUM(AN25:AN37)</f>
        <v>10.64</v>
      </c>
      <c r="AP55" s="14"/>
      <c r="AR55" s="20">
        <f>SUM(AR25:AR37)</f>
        <v>10.64</v>
      </c>
      <c r="AS55" s="46"/>
      <c r="AT55" s="14"/>
      <c r="AV55" s="20">
        <f>SUM(AV25:AV37)</f>
        <v>10.64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54.27</v>
      </c>
      <c r="D58" s="15">
        <f>ROUND(B58*C58,2)</f>
        <v>0.38</v>
      </c>
      <c r="F58" s="23">
        <f t="array" ref="F58">SUMPRODUCT(($A58=Input!$A$98:$A$103)*(F$13=Input!$B$97:$BI$97)*(Input!$B$98:$BI$103))</f>
        <v>7.0000000000000001E-3</v>
      </c>
      <c r="G58" s="7">
        <f>H55+H22</f>
        <v>54.24</v>
      </c>
      <c r="H58" s="15">
        <f t="shared" ref="H58:H63" si="24">ROUND(F58*G58,2)</f>
        <v>0.38</v>
      </c>
      <c r="J58" s="23">
        <f t="array" ref="J58">SUMPRODUCT(($A58=Input!$A$98:$A$103)*(J$13=Input!$B$97:$BI$97)*(Input!$B$98:$BI$103))</f>
        <v>7.0000000000000001E-3</v>
      </c>
      <c r="K58" s="7">
        <f>L55+L22</f>
        <v>53.94</v>
      </c>
      <c r="L58" s="15">
        <f t="shared" ref="L58:L63" si="25">ROUND(J58*K58,2)</f>
        <v>0.38</v>
      </c>
      <c r="N58" s="23">
        <f t="array" ref="N58">SUMPRODUCT(($A58=Input!$A$98:$A$103)*(N$13=Input!$B$97:$BI$97)*(Input!$B$98:$BI$103))</f>
        <v>7.0000000000000001E-3</v>
      </c>
      <c r="O58" s="7">
        <f>P55+P22</f>
        <v>53.94</v>
      </c>
      <c r="P58" s="15">
        <f t="shared" ref="P58:P63" si="26">ROUND(N58*O58,2)</f>
        <v>0.38</v>
      </c>
      <c r="R58" s="23">
        <f t="array" ref="R58">SUMPRODUCT(($A58=Input!$A$98:$A$103)*(R$13=Input!$B$97:$BI$97)*(Input!$B$98:$BI$103))</f>
        <v>7.0000000000000001E-3</v>
      </c>
      <c r="S58" s="7">
        <f>T55+T22</f>
        <v>54.6</v>
      </c>
      <c r="T58" s="15">
        <f t="shared" ref="T58:T63" si="27">ROUND(R58*S58,2)</f>
        <v>0.38</v>
      </c>
      <c r="V58" s="23">
        <f t="array" ref="V58">SUMPRODUCT(($A58=Input!$A$98:$A$103)*(V$13=Input!$B$97:$BI$97)*(Input!$B$98:$BI$103))</f>
        <v>7.0000000000000001E-3</v>
      </c>
      <c r="W58" s="7">
        <f>X55+X22</f>
        <v>54.6</v>
      </c>
      <c r="X58" s="15">
        <f t="shared" ref="X58:X63" si="28">ROUND(V58*W58,2)</f>
        <v>0.38</v>
      </c>
      <c r="Z58" s="23">
        <f t="array" ref="Z58">SUMPRODUCT(($A58=Input!$A$98:$A$103)*(Z$13=Input!$B$97:$BI$97)*(Input!$B$98:$BI$103))</f>
        <v>7.0000000000000001E-3</v>
      </c>
      <c r="AA58" s="7">
        <f>AB55+AB22</f>
        <v>54.6</v>
      </c>
      <c r="AB58" s="15">
        <f t="shared" ref="AB58:AB63" si="29">ROUND(Z58*AA58,2)</f>
        <v>0.38</v>
      </c>
      <c r="AD58" s="23">
        <f t="array" ref="AD58">SUMPRODUCT(($A58=Input!$A$98:$A$103)*(AD$13=Input!$B$97:$BI$97)*(Input!$B$98:$BI$103))</f>
        <v>7.0000000000000001E-3</v>
      </c>
      <c r="AE58" s="7">
        <f>AF55+AF22</f>
        <v>54.42</v>
      </c>
      <c r="AF58" s="15">
        <f t="shared" ref="AF58:AF63" si="30">ROUND(AD58*AE58,2)</f>
        <v>0.38</v>
      </c>
      <c r="AH58" s="23">
        <f t="array" ref="AH58">SUMPRODUCT(($A58=Input!$A$98:$A$103)*(AH$13=Input!$B$97:$BI$97)*(Input!$B$98:$BI$103))</f>
        <v>7.0000000000000001E-3</v>
      </c>
      <c r="AI58" s="7">
        <f>AJ55+AJ22</f>
        <v>54.42</v>
      </c>
      <c r="AJ58" s="15">
        <f t="shared" ref="AJ58:AJ63" si="31">ROUND(AH58*AI58,2)</f>
        <v>0.38</v>
      </c>
      <c r="AL58" s="23">
        <f t="array" ref="AL58">SUMPRODUCT(($A58=Input!$A$98:$A$103)*(AL$13=Input!$B$97:$BI$97)*(Input!$B$98:$BI$103))</f>
        <v>7.0000000000000001E-3</v>
      </c>
      <c r="AM58" s="7">
        <f>AN55+AN22</f>
        <v>54.42</v>
      </c>
      <c r="AN58" s="15">
        <f t="shared" ref="AN58:AN63" si="32">ROUND(AL58*AM58,2)</f>
        <v>0.38</v>
      </c>
      <c r="AP58" s="23">
        <f t="array" ref="AP58">SUMPRODUCT(($A58=Input!$A$98:$A$103)*(AP$13=Input!$B$97:$BI$97)*(Input!$B$98:$BI$103))</f>
        <v>7.0000000000000001E-3</v>
      </c>
      <c r="AQ58" s="7">
        <f>AR55+AR22</f>
        <v>54.42</v>
      </c>
      <c r="AR58" s="15">
        <f t="shared" ref="AR58:AR63" si="33">ROUND(AP58*AQ58,2)</f>
        <v>0.38</v>
      </c>
      <c r="AS58" s="7"/>
      <c r="AT58" s="23">
        <f t="array" ref="AT58">SUMPRODUCT(($A58=Input!$A$98:$A$103)*(AT$13=Input!$B$97:$BI$97)*(Input!$B$98:$BI$103))</f>
        <v>7.0000000000000001E-3</v>
      </c>
      <c r="AU58" s="7">
        <f>AV55+AV22</f>
        <v>54.42</v>
      </c>
      <c r="AV58" s="15">
        <f t="shared" ref="AV58:AV63" si="34">ROUND(AT58*AU58,2)</f>
        <v>0.38</v>
      </c>
    </row>
    <row r="59" spans="1:48" ht="14.45" hidden="1" customHeight="1" x14ac:dyDescent="0.25">
      <c r="A59" t="str">
        <f>+Input!A99</f>
        <v>Reserved</v>
      </c>
      <c r="B59" s="23">
        <f t="array" ref="B59">SUMPRODUCT(($A59=Input!$A$98:$A$103)*(B$13=Input!$B$97:$BI$97)*(Input!$B$98:$BI$103))</f>
        <v>0</v>
      </c>
      <c r="C59" s="7">
        <f>C58</f>
        <v>54.27</v>
      </c>
      <c r="D59" s="15">
        <f t="shared" ref="D59:D63" si="35">ROUND(B59*C59,2)</f>
        <v>0</v>
      </c>
      <c r="F59" s="23">
        <f t="array" ref="F59">SUMPRODUCT(($A59=Input!$A$98:$A$103)*(F$13=Input!$B$97:$BI$97)*(Input!$B$98:$BI$103))</f>
        <v>0</v>
      </c>
      <c r="G59" s="7">
        <f>G58</f>
        <v>54.24</v>
      </c>
      <c r="H59" s="15">
        <f t="shared" si="24"/>
        <v>0</v>
      </c>
      <c r="J59" s="23">
        <f t="array" ref="J59">SUMPRODUCT(($A59=Input!$A$98:$A$103)*(J$13=Input!$B$97:$BI$97)*(Input!$B$98:$BI$103))</f>
        <v>0</v>
      </c>
      <c r="K59" s="7">
        <f>K58</f>
        <v>53.94</v>
      </c>
      <c r="L59" s="15">
        <f t="shared" si="25"/>
        <v>0</v>
      </c>
      <c r="N59" s="23">
        <f t="array" ref="N59">SUMPRODUCT(($A59=Input!$A$98:$A$103)*(N$13=Input!$B$97:$BI$97)*(Input!$B$98:$BI$103))</f>
        <v>0</v>
      </c>
      <c r="O59" s="7">
        <f>O58</f>
        <v>53.94</v>
      </c>
      <c r="P59" s="15">
        <f t="shared" si="26"/>
        <v>0</v>
      </c>
      <c r="R59" s="23">
        <f t="array" ref="R59">SUMPRODUCT(($A59=Input!$A$98:$A$103)*(R$13=Input!$B$97:$BI$97)*(Input!$B$98:$BI$103))</f>
        <v>0</v>
      </c>
      <c r="S59" s="7">
        <f>S58</f>
        <v>54.6</v>
      </c>
      <c r="T59" s="15">
        <f t="shared" si="27"/>
        <v>0</v>
      </c>
      <c r="V59" s="23">
        <f t="array" ref="V59">SUMPRODUCT(($A59=Input!$A$98:$A$103)*(V$13=Input!$B$97:$BI$97)*(Input!$B$98:$BI$103))</f>
        <v>0</v>
      </c>
      <c r="W59" s="7">
        <f>W58</f>
        <v>54.6</v>
      </c>
      <c r="X59" s="15">
        <f t="shared" si="28"/>
        <v>0</v>
      </c>
      <c r="Z59" s="23">
        <f t="array" ref="Z59">SUMPRODUCT(($A59=Input!$A$98:$A$103)*(Z$13=Input!$B$97:$BI$97)*(Input!$B$98:$BI$103))</f>
        <v>0</v>
      </c>
      <c r="AA59" s="7">
        <f>AA58</f>
        <v>54.6</v>
      </c>
      <c r="AB59" s="15">
        <f t="shared" si="29"/>
        <v>0</v>
      </c>
      <c r="AD59" s="23">
        <f t="array" ref="AD59">SUMPRODUCT(($A59=Input!$A$98:$A$103)*(AD$13=Input!$B$97:$BI$97)*(Input!$B$98:$BI$103))</f>
        <v>0</v>
      </c>
      <c r="AE59" s="7">
        <f>AE58</f>
        <v>54.42</v>
      </c>
      <c r="AF59" s="15">
        <f t="shared" si="30"/>
        <v>0</v>
      </c>
      <c r="AH59" s="23">
        <f t="array" ref="AH59">SUMPRODUCT(($A59=Input!$A$98:$A$103)*(AH$13=Input!$B$97:$BI$97)*(Input!$B$98:$BI$103))</f>
        <v>0</v>
      </c>
      <c r="AI59" s="7">
        <f>AI58</f>
        <v>54.42</v>
      </c>
      <c r="AJ59" s="15">
        <f t="shared" si="31"/>
        <v>0</v>
      </c>
      <c r="AL59" s="23">
        <f t="array" ref="AL59">SUMPRODUCT(($A59=Input!$A$98:$A$103)*(AL$13=Input!$B$97:$BI$97)*(Input!$B$98:$BI$103))</f>
        <v>0</v>
      </c>
      <c r="AM59" s="7">
        <f>AM58</f>
        <v>54.42</v>
      </c>
      <c r="AN59" s="15">
        <f t="shared" si="32"/>
        <v>0</v>
      </c>
      <c r="AP59" s="23">
        <f t="array" ref="AP59">SUMPRODUCT(($A59=Input!$A$98:$A$103)*(AP$13=Input!$B$97:$BI$97)*(Input!$B$98:$BI$103))</f>
        <v>0</v>
      </c>
      <c r="AQ59" s="7">
        <f>AQ58</f>
        <v>54.42</v>
      </c>
      <c r="AR59" s="15">
        <f t="shared" si="33"/>
        <v>0</v>
      </c>
      <c r="AT59" s="23">
        <f t="array" ref="AT59">SUMPRODUCT(($A59=Input!$A$98:$A$103)*(AT$13=Input!$B$97:$BI$97)*(Input!$B$98:$BI$103))</f>
        <v>0</v>
      </c>
      <c r="AU59" s="7">
        <f>AU58</f>
        <v>54.42</v>
      </c>
      <c r="AV59" s="15">
        <f t="shared" si="34"/>
        <v>0</v>
      </c>
    </row>
    <row r="60" spans="1:48" ht="14.45" hidden="1" customHeight="1" x14ac:dyDescent="0.25">
      <c r="A60" t="str">
        <f>+Input!A100</f>
        <v>Reserved</v>
      </c>
      <c r="B60" s="23">
        <f t="array" ref="B60">SUMPRODUCT(($A60=Input!$A$98:$A$103)*(B$13=Input!$B$97:$BI$97)*(Input!$B$98:$BI$103))</f>
        <v>0</v>
      </c>
      <c r="C60" s="7">
        <f>C59</f>
        <v>54.27</v>
      </c>
      <c r="D60" s="15">
        <f t="shared" si="35"/>
        <v>0</v>
      </c>
      <c r="F60" s="23">
        <f t="array" ref="F60">SUMPRODUCT(($A60=Input!$A$98:$A$103)*(F$13=Input!$B$97:$BI$97)*(Input!$B$98:$BI$103))</f>
        <v>0</v>
      </c>
      <c r="G60" s="7">
        <f>G59</f>
        <v>54.24</v>
      </c>
      <c r="H60" s="15">
        <f t="shared" si="24"/>
        <v>0</v>
      </c>
      <c r="J60" s="23">
        <f t="array" ref="J60">SUMPRODUCT(($A60=Input!$A$98:$A$103)*(J$13=Input!$B$97:$BI$97)*(Input!$B$98:$BI$103))</f>
        <v>0</v>
      </c>
      <c r="K60" s="7">
        <f>K59</f>
        <v>53.94</v>
      </c>
      <c r="L60" s="15">
        <f t="shared" si="25"/>
        <v>0</v>
      </c>
      <c r="N60" s="23">
        <f t="array" ref="N60">SUMPRODUCT(($A60=Input!$A$98:$A$103)*(N$13=Input!$B$97:$BI$97)*(Input!$B$98:$BI$103))</f>
        <v>0</v>
      </c>
      <c r="O60" s="7">
        <f>O59</f>
        <v>53.94</v>
      </c>
      <c r="P60" s="15">
        <f t="shared" si="26"/>
        <v>0</v>
      </c>
      <c r="R60" s="23">
        <f t="array" ref="R60">SUMPRODUCT(($A60=Input!$A$98:$A$103)*(R$13=Input!$B$97:$BI$97)*(Input!$B$98:$BI$103))</f>
        <v>0</v>
      </c>
      <c r="S60" s="7">
        <f>S59</f>
        <v>54.6</v>
      </c>
      <c r="T60" s="15">
        <f t="shared" si="27"/>
        <v>0</v>
      </c>
      <c r="V60" s="23">
        <f t="array" ref="V60">SUMPRODUCT(($A60=Input!$A$98:$A$103)*(V$13=Input!$B$97:$BI$97)*(Input!$B$98:$BI$103))</f>
        <v>0</v>
      </c>
      <c r="W60" s="7">
        <f>W59</f>
        <v>54.6</v>
      </c>
      <c r="X60" s="15">
        <f t="shared" si="28"/>
        <v>0</v>
      </c>
      <c r="Z60" s="23">
        <f t="array" ref="Z60">SUMPRODUCT(($A60=Input!$A$98:$A$103)*(Z$13=Input!$B$97:$BI$97)*(Input!$B$98:$BI$103))</f>
        <v>0</v>
      </c>
      <c r="AA60" s="7">
        <f>AA59</f>
        <v>54.6</v>
      </c>
      <c r="AB60" s="15">
        <f t="shared" si="29"/>
        <v>0</v>
      </c>
      <c r="AD60" s="23">
        <f t="array" ref="AD60">SUMPRODUCT(($A60=Input!$A$98:$A$103)*(AD$13=Input!$B$97:$BI$97)*(Input!$B$98:$BI$103))</f>
        <v>0</v>
      </c>
      <c r="AE60" s="7">
        <f>AE59</f>
        <v>54.42</v>
      </c>
      <c r="AF60" s="15">
        <f t="shared" si="30"/>
        <v>0</v>
      </c>
      <c r="AH60" s="23">
        <f t="array" ref="AH60">SUMPRODUCT(($A60=Input!$A$98:$A$103)*(AH$13=Input!$B$97:$BI$97)*(Input!$B$98:$BI$103))</f>
        <v>0</v>
      </c>
      <c r="AI60" s="7">
        <f>AI59</f>
        <v>54.42</v>
      </c>
      <c r="AJ60" s="15">
        <f t="shared" si="31"/>
        <v>0</v>
      </c>
      <c r="AL60" s="23">
        <f t="array" ref="AL60">SUMPRODUCT(($A60=Input!$A$98:$A$103)*(AL$13=Input!$B$97:$BI$97)*(Input!$B$98:$BI$103))</f>
        <v>0</v>
      </c>
      <c r="AM60" s="7">
        <f>AM59</f>
        <v>54.42</v>
      </c>
      <c r="AN60" s="15">
        <f t="shared" si="32"/>
        <v>0</v>
      </c>
      <c r="AP60" s="23">
        <f t="array" ref="AP60">SUMPRODUCT(($A60=Input!$A$98:$A$103)*(AP$13=Input!$B$97:$BI$97)*(Input!$B$98:$BI$103))</f>
        <v>0</v>
      </c>
      <c r="AQ60" s="7">
        <f>AQ59</f>
        <v>54.42</v>
      </c>
      <c r="AR60" s="15">
        <f t="shared" si="33"/>
        <v>0</v>
      </c>
      <c r="AT60" s="23">
        <f t="array" ref="AT60">SUMPRODUCT(($A60=Input!$A$98:$A$103)*(AT$13=Input!$B$97:$BI$97)*(Input!$B$98:$BI$103))</f>
        <v>0</v>
      </c>
      <c r="AU60" s="7">
        <f>AU59</f>
        <v>54.42</v>
      </c>
      <c r="AV60" s="15">
        <f t="shared" si="34"/>
        <v>0</v>
      </c>
    </row>
    <row r="61" spans="1:48" ht="14.45" hidden="1" customHeight="1" x14ac:dyDescent="0.25">
      <c r="A61" t="str">
        <f>+Input!A101</f>
        <v>Reserved</v>
      </c>
      <c r="B61" s="23">
        <f t="array" ref="B61">SUMPRODUCT(($A61=Input!$A$98:$A$103)*(B$13=Input!$B$97:$BI$97)*(Input!$B$98:$BI$103))</f>
        <v>0</v>
      </c>
      <c r="C61" s="7">
        <f>C60</f>
        <v>54.27</v>
      </c>
      <c r="D61" s="15">
        <f t="shared" si="35"/>
        <v>0</v>
      </c>
      <c r="F61" s="23">
        <f t="array" ref="F61">SUMPRODUCT(($A61=Input!$A$98:$A$103)*(F$13=Input!$B$97:$BI$97)*(Input!$B$98:$BI$103))</f>
        <v>0</v>
      </c>
      <c r="G61" s="7">
        <f>G60</f>
        <v>54.24</v>
      </c>
      <c r="H61" s="15">
        <f t="shared" si="24"/>
        <v>0</v>
      </c>
      <c r="J61" s="23">
        <f t="array" ref="J61">SUMPRODUCT(($A61=Input!$A$98:$A$103)*(J$13=Input!$B$97:$BI$97)*(Input!$B$98:$BI$103))</f>
        <v>0</v>
      </c>
      <c r="K61" s="7">
        <f>K60</f>
        <v>53.94</v>
      </c>
      <c r="L61" s="15">
        <f t="shared" si="25"/>
        <v>0</v>
      </c>
      <c r="N61" s="23">
        <f t="array" ref="N61">SUMPRODUCT(($A61=Input!$A$98:$A$103)*(N$13=Input!$B$97:$BI$97)*(Input!$B$98:$BI$103))</f>
        <v>0</v>
      </c>
      <c r="O61" s="7">
        <f>O60</f>
        <v>53.94</v>
      </c>
      <c r="P61" s="15">
        <f t="shared" si="26"/>
        <v>0</v>
      </c>
      <c r="R61" s="23">
        <f t="array" ref="R61">SUMPRODUCT(($A61=Input!$A$98:$A$103)*(R$13=Input!$B$97:$BI$97)*(Input!$B$98:$BI$103))</f>
        <v>0</v>
      </c>
      <c r="S61" s="7">
        <f>S60</f>
        <v>54.6</v>
      </c>
      <c r="T61" s="15">
        <f t="shared" si="27"/>
        <v>0</v>
      </c>
      <c r="V61" s="23">
        <f t="array" ref="V61">SUMPRODUCT(($A61=Input!$A$98:$A$103)*(V$13=Input!$B$97:$BI$97)*(Input!$B$98:$BI$103))</f>
        <v>0</v>
      </c>
      <c r="W61" s="7">
        <f>W60</f>
        <v>54.6</v>
      </c>
      <c r="X61" s="15">
        <f t="shared" si="28"/>
        <v>0</v>
      </c>
      <c r="Z61" s="23">
        <f t="array" ref="Z61">SUMPRODUCT(($A61=Input!$A$98:$A$103)*(Z$13=Input!$B$97:$BI$97)*(Input!$B$98:$BI$103))</f>
        <v>0</v>
      </c>
      <c r="AA61" s="7">
        <f>AA60</f>
        <v>54.6</v>
      </c>
      <c r="AB61" s="15">
        <f t="shared" si="29"/>
        <v>0</v>
      </c>
      <c r="AD61" s="23">
        <f t="array" ref="AD61">SUMPRODUCT(($A61=Input!$A$98:$A$103)*(AD$13=Input!$B$97:$BI$97)*(Input!$B$98:$BI$103))</f>
        <v>0</v>
      </c>
      <c r="AE61" s="7">
        <f>AE60</f>
        <v>54.42</v>
      </c>
      <c r="AF61" s="15">
        <f t="shared" si="30"/>
        <v>0</v>
      </c>
      <c r="AH61" s="23">
        <f t="array" ref="AH61">SUMPRODUCT(($A61=Input!$A$98:$A$103)*(AH$13=Input!$B$97:$BI$97)*(Input!$B$98:$BI$103))</f>
        <v>0</v>
      </c>
      <c r="AI61" s="7">
        <f>AI60</f>
        <v>54.42</v>
      </c>
      <c r="AJ61" s="15">
        <f t="shared" si="31"/>
        <v>0</v>
      </c>
      <c r="AL61" s="23">
        <f t="array" ref="AL61">SUMPRODUCT(($A61=Input!$A$98:$A$103)*(AL$13=Input!$B$97:$BI$97)*(Input!$B$98:$BI$103))</f>
        <v>0</v>
      </c>
      <c r="AM61" s="7">
        <f>AM60</f>
        <v>54.42</v>
      </c>
      <c r="AN61" s="15">
        <f t="shared" si="32"/>
        <v>0</v>
      </c>
      <c r="AP61" s="23">
        <f t="array" ref="AP61">SUMPRODUCT(($A61=Input!$A$98:$A$103)*(AP$13=Input!$B$97:$BI$97)*(Input!$B$98:$BI$103))</f>
        <v>0</v>
      </c>
      <c r="AQ61" s="7">
        <f>AQ60</f>
        <v>54.42</v>
      </c>
      <c r="AR61" s="15">
        <f t="shared" si="33"/>
        <v>0</v>
      </c>
      <c r="AT61" s="23">
        <f t="array" ref="AT61">SUMPRODUCT(($A61=Input!$A$98:$A$103)*(AT$13=Input!$B$97:$BI$97)*(Input!$B$98:$BI$103))</f>
        <v>0</v>
      </c>
      <c r="AU61" s="7">
        <f>AU60</f>
        <v>54.42</v>
      </c>
      <c r="AV61" s="15">
        <f t="shared" si="34"/>
        <v>0</v>
      </c>
    </row>
    <row r="62" spans="1:48" ht="14.45" hidden="1" customHeight="1" x14ac:dyDescent="0.25">
      <c r="A62" t="str">
        <f>+Input!A102</f>
        <v>Reserved</v>
      </c>
      <c r="B62" s="23">
        <f t="array" ref="B62">SUMPRODUCT(($A62=Input!$A$98:$A$103)*(B$13=Input!$B$97:$BI$97)*(Input!$B$98:$BI$103))</f>
        <v>0</v>
      </c>
      <c r="C62" s="7">
        <f>C61</f>
        <v>54.27</v>
      </c>
      <c r="D62" s="15">
        <f t="shared" si="35"/>
        <v>0</v>
      </c>
      <c r="F62" s="23">
        <f t="array" ref="F62">SUMPRODUCT(($A62=Input!$A$98:$A$103)*(F$13=Input!$B$97:$BI$97)*(Input!$B$98:$BI$103))</f>
        <v>0</v>
      </c>
      <c r="G62" s="7">
        <f>G61</f>
        <v>54.24</v>
      </c>
      <c r="H62" s="15">
        <f t="shared" si="24"/>
        <v>0</v>
      </c>
      <c r="J62" s="23">
        <f t="array" ref="J62">SUMPRODUCT(($A62=Input!$A$98:$A$103)*(J$13=Input!$B$97:$BI$97)*(Input!$B$98:$BI$103))</f>
        <v>0</v>
      </c>
      <c r="K62" s="7">
        <f>K61</f>
        <v>53.94</v>
      </c>
      <c r="L62" s="15">
        <f t="shared" si="25"/>
        <v>0</v>
      </c>
      <c r="N62" s="23">
        <f t="array" ref="N62">SUMPRODUCT(($A62=Input!$A$98:$A$103)*(N$13=Input!$B$97:$BI$97)*(Input!$B$98:$BI$103))</f>
        <v>0</v>
      </c>
      <c r="O62" s="7">
        <f>O61</f>
        <v>53.94</v>
      </c>
      <c r="P62" s="15">
        <f t="shared" si="26"/>
        <v>0</v>
      </c>
      <c r="R62" s="23">
        <f t="array" ref="R62">SUMPRODUCT(($A62=Input!$A$98:$A$103)*(R$13=Input!$B$97:$BI$97)*(Input!$B$98:$BI$103))</f>
        <v>0</v>
      </c>
      <c r="S62" s="7">
        <f>S61</f>
        <v>54.6</v>
      </c>
      <c r="T62" s="15">
        <f t="shared" si="27"/>
        <v>0</v>
      </c>
      <c r="V62" s="23">
        <f t="array" ref="V62">SUMPRODUCT(($A62=Input!$A$98:$A$103)*(V$13=Input!$B$97:$BI$97)*(Input!$B$98:$BI$103))</f>
        <v>0</v>
      </c>
      <c r="W62" s="7">
        <f>W61</f>
        <v>54.6</v>
      </c>
      <c r="X62" s="15">
        <f t="shared" si="28"/>
        <v>0</v>
      </c>
      <c r="Z62" s="23">
        <f t="array" ref="Z62">SUMPRODUCT(($A62=Input!$A$98:$A$103)*(Z$13=Input!$B$97:$BI$97)*(Input!$B$98:$BI$103))</f>
        <v>0</v>
      </c>
      <c r="AA62" s="7">
        <f>AA61</f>
        <v>54.6</v>
      </c>
      <c r="AB62" s="15">
        <f t="shared" si="29"/>
        <v>0</v>
      </c>
      <c r="AD62" s="23">
        <f t="array" ref="AD62">SUMPRODUCT(($A62=Input!$A$98:$A$103)*(AD$13=Input!$B$97:$BI$97)*(Input!$B$98:$BI$103))</f>
        <v>0</v>
      </c>
      <c r="AE62" s="7">
        <f>AE61</f>
        <v>54.42</v>
      </c>
      <c r="AF62" s="15">
        <f t="shared" si="30"/>
        <v>0</v>
      </c>
      <c r="AH62" s="23">
        <f t="array" ref="AH62">SUMPRODUCT(($A62=Input!$A$98:$A$103)*(AH$13=Input!$B$97:$BI$97)*(Input!$B$98:$BI$103))</f>
        <v>0</v>
      </c>
      <c r="AI62" s="7">
        <f>AI61</f>
        <v>54.42</v>
      </c>
      <c r="AJ62" s="15">
        <f t="shared" si="31"/>
        <v>0</v>
      </c>
      <c r="AL62" s="23">
        <f t="array" ref="AL62">SUMPRODUCT(($A62=Input!$A$98:$A$103)*(AL$13=Input!$B$97:$BI$97)*(Input!$B$98:$BI$103))</f>
        <v>0</v>
      </c>
      <c r="AM62" s="7">
        <f>AM61</f>
        <v>54.42</v>
      </c>
      <c r="AN62" s="15">
        <f t="shared" si="32"/>
        <v>0</v>
      </c>
      <c r="AP62" s="23">
        <f t="array" ref="AP62">SUMPRODUCT(($A62=Input!$A$98:$A$103)*(AP$13=Input!$B$97:$BI$97)*(Input!$B$98:$BI$103))</f>
        <v>0</v>
      </c>
      <c r="AQ62" s="7">
        <f>AQ61</f>
        <v>54.42</v>
      </c>
      <c r="AR62" s="15">
        <f t="shared" si="33"/>
        <v>0</v>
      </c>
      <c r="AT62" s="23">
        <f t="array" ref="AT62">SUMPRODUCT(($A62=Input!$A$98:$A$103)*(AT$13=Input!$B$97:$BI$97)*(Input!$B$98:$BI$103))</f>
        <v>0</v>
      </c>
      <c r="AU62" s="7">
        <f>AU61</f>
        <v>54.42</v>
      </c>
      <c r="AV62" s="15">
        <f t="shared" si="34"/>
        <v>0</v>
      </c>
    </row>
    <row r="63" spans="1:48" ht="14.45" hidden="1" customHeight="1" x14ac:dyDescent="0.25">
      <c r="A63" t="str">
        <f>+Input!A103</f>
        <v>Reserved</v>
      </c>
      <c r="B63" s="23">
        <f t="array" ref="B63">SUMPRODUCT(($A63=Input!$A$98:$A$103)*(B$13=Input!$B$97:$BI$97)*(Input!$B$98:$BI$103))</f>
        <v>0</v>
      </c>
      <c r="C63" s="7">
        <f>C62</f>
        <v>54.27</v>
      </c>
      <c r="D63" s="15">
        <f t="shared" si="35"/>
        <v>0</v>
      </c>
      <c r="F63" s="23">
        <f t="array" ref="F63">SUMPRODUCT(($A63=Input!$A$98:$A$103)*(F$13=Input!$B$97:$BI$97)*(Input!$B$98:$BI$103))</f>
        <v>0</v>
      </c>
      <c r="G63" s="7">
        <f>G62</f>
        <v>54.24</v>
      </c>
      <c r="H63" s="15">
        <f t="shared" si="24"/>
        <v>0</v>
      </c>
      <c r="J63" s="23">
        <f t="array" ref="J63">SUMPRODUCT(($A63=Input!$A$98:$A$103)*(J$13=Input!$B$97:$BI$97)*(Input!$B$98:$BI$103))</f>
        <v>0</v>
      </c>
      <c r="K63" s="7">
        <f>K62</f>
        <v>53.94</v>
      </c>
      <c r="L63" s="15">
        <f t="shared" si="25"/>
        <v>0</v>
      </c>
      <c r="N63" s="23">
        <f t="array" ref="N63">SUMPRODUCT(($A63=Input!$A$98:$A$103)*(N$13=Input!$B$97:$BI$97)*(Input!$B$98:$BI$103))</f>
        <v>0</v>
      </c>
      <c r="O63" s="7">
        <f>O62</f>
        <v>53.94</v>
      </c>
      <c r="P63" s="15">
        <f t="shared" si="26"/>
        <v>0</v>
      </c>
      <c r="R63" s="23">
        <f t="array" ref="R63">SUMPRODUCT(($A63=Input!$A$98:$A$103)*(R$13=Input!$B$97:$BI$97)*(Input!$B$98:$BI$103))</f>
        <v>0</v>
      </c>
      <c r="S63" s="7">
        <f>S62</f>
        <v>54.6</v>
      </c>
      <c r="T63" s="15">
        <f t="shared" si="27"/>
        <v>0</v>
      </c>
      <c r="V63" s="23">
        <f t="array" ref="V63">SUMPRODUCT(($A63=Input!$A$98:$A$103)*(V$13=Input!$B$97:$BI$97)*(Input!$B$98:$BI$103))</f>
        <v>0</v>
      </c>
      <c r="W63" s="7">
        <f>W62</f>
        <v>54.6</v>
      </c>
      <c r="X63" s="15">
        <f t="shared" si="28"/>
        <v>0</v>
      </c>
      <c r="Z63" s="23">
        <f t="array" ref="Z63">SUMPRODUCT(($A63=Input!$A$98:$A$103)*(Z$13=Input!$B$97:$BI$97)*(Input!$B$98:$BI$103))</f>
        <v>0</v>
      </c>
      <c r="AA63" s="7">
        <f>AA62</f>
        <v>54.6</v>
      </c>
      <c r="AB63" s="15">
        <f t="shared" si="29"/>
        <v>0</v>
      </c>
      <c r="AD63" s="23">
        <f t="array" ref="AD63">SUMPRODUCT(($A63=Input!$A$98:$A$103)*(AD$13=Input!$B$97:$BI$97)*(Input!$B$98:$BI$103))</f>
        <v>0</v>
      </c>
      <c r="AE63" s="7">
        <f>AE62</f>
        <v>54.42</v>
      </c>
      <c r="AF63" s="15">
        <f t="shared" si="30"/>
        <v>0</v>
      </c>
      <c r="AH63" s="23">
        <f t="array" ref="AH63">SUMPRODUCT(($A63=Input!$A$98:$A$103)*(AH$13=Input!$B$97:$BI$97)*(Input!$B$98:$BI$103))</f>
        <v>0</v>
      </c>
      <c r="AI63" s="7">
        <f>AI62</f>
        <v>54.42</v>
      </c>
      <c r="AJ63" s="15">
        <f t="shared" si="31"/>
        <v>0</v>
      </c>
      <c r="AL63" s="23">
        <f t="array" ref="AL63">SUMPRODUCT(($A63=Input!$A$98:$A$103)*(AL$13=Input!$B$97:$BI$97)*(Input!$B$98:$BI$103))</f>
        <v>0</v>
      </c>
      <c r="AM63" s="7">
        <f>AM62</f>
        <v>54.42</v>
      </c>
      <c r="AN63" s="15">
        <f t="shared" si="32"/>
        <v>0</v>
      </c>
      <c r="AP63" s="23">
        <f t="array" ref="AP63">SUMPRODUCT(($A63=Input!$A$98:$A$103)*(AP$13=Input!$B$97:$BI$97)*(Input!$B$98:$BI$103))</f>
        <v>0</v>
      </c>
      <c r="AQ63" s="7">
        <f>AQ62</f>
        <v>54.42</v>
      </c>
      <c r="AR63" s="15">
        <f t="shared" si="33"/>
        <v>0</v>
      </c>
      <c r="AT63" s="23">
        <f t="array" ref="AT63">SUMPRODUCT(($A63=Input!$A$98:$A$103)*(AT$13=Input!$B$97:$BI$97)*(Input!$B$98:$BI$103))</f>
        <v>0</v>
      </c>
      <c r="AU63" s="7">
        <f>AU62</f>
        <v>54.42</v>
      </c>
      <c r="AV63" s="15">
        <f t="shared" si="34"/>
        <v>0</v>
      </c>
    </row>
    <row r="64" spans="1:48" x14ac:dyDescent="0.25">
      <c r="A64" t="s">
        <v>25</v>
      </c>
      <c r="B64" s="14"/>
      <c r="D64" s="20">
        <f>SUM(D58:D63)</f>
        <v>0.38</v>
      </c>
      <c r="F64" s="14"/>
      <c r="H64" s="20">
        <f>SUM(H58:H63)</f>
        <v>0.38</v>
      </c>
      <c r="J64" s="14"/>
      <c r="L64" s="20">
        <f>SUM(L58:L63)</f>
        <v>0.38</v>
      </c>
      <c r="N64" s="14"/>
      <c r="P64" s="20">
        <f>SUM(P58:P63)</f>
        <v>0.38</v>
      </c>
      <c r="R64" s="14"/>
      <c r="T64" s="20">
        <f>SUM(T58:T63)</f>
        <v>0.38</v>
      </c>
      <c r="V64" s="14"/>
      <c r="X64" s="20">
        <f>SUM(X58:X63)</f>
        <v>0.38</v>
      </c>
      <c r="Z64" s="14"/>
      <c r="AB64" s="20">
        <f>SUM(AB58:AB63)</f>
        <v>0.38</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54.650000000000006</v>
      </c>
      <c r="F66" s="21"/>
      <c r="G66" s="22"/>
      <c r="H66" s="25">
        <f>H22+H55+H64</f>
        <v>54.620000000000005</v>
      </c>
      <c r="J66" s="21"/>
      <c r="K66" s="22"/>
      <c r="L66" s="25">
        <f>L22+L55+L64</f>
        <v>54.32</v>
      </c>
      <c r="N66" s="21"/>
      <c r="O66" s="22"/>
      <c r="P66" s="25">
        <f>P22+P55+P64</f>
        <v>54.32</v>
      </c>
      <c r="R66" s="21"/>
      <c r="S66" s="22"/>
      <c r="T66" s="25">
        <f>T22+T55+T64</f>
        <v>54.980000000000004</v>
      </c>
      <c r="V66" s="21"/>
      <c r="W66" s="22"/>
      <c r="X66" s="25">
        <f>X22+X55+X64</f>
        <v>54.980000000000004</v>
      </c>
      <c r="Z66" s="21"/>
      <c r="AA66" s="22"/>
      <c r="AB66" s="25">
        <f>AB22+AB55+AB64</f>
        <v>54.980000000000004</v>
      </c>
      <c r="AD66" s="21"/>
      <c r="AE66" s="22"/>
      <c r="AF66" s="25">
        <f>AF22+AF55+AF64</f>
        <v>54.800000000000004</v>
      </c>
      <c r="AH66" s="21"/>
      <c r="AI66" s="22"/>
      <c r="AJ66" s="25">
        <f>AJ22+AJ55+AJ64</f>
        <v>54.800000000000004</v>
      </c>
      <c r="AL66" s="21"/>
      <c r="AM66" s="22"/>
      <c r="AN66" s="25">
        <f>AN22+AN55+AN64</f>
        <v>54.800000000000004</v>
      </c>
      <c r="AP66" s="21"/>
      <c r="AQ66" s="22"/>
      <c r="AR66" s="25">
        <f>AR22+AR55+AR64</f>
        <v>54.800000000000004</v>
      </c>
      <c r="AS66" s="99"/>
      <c r="AT66" s="21"/>
      <c r="AU66" s="22"/>
      <c r="AV66" s="25">
        <f>AV22+AV55+AV64</f>
        <v>54.800000000000004</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3/4"</v>
      </c>
    </row>
    <row r="72" spans="1:48" x14ac:dyDescent="0.25">
      <c r="A72" s="11" t="s">
        <v>27</v>
      </c>
      <c r="B72" s="12">
        <f>Input!D8</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2024</v>
      </c>
      <c r="C78" s="152"/>
      <c r="D78" s="153"/>
      <c r="F78" s="151" t="str">
        <f>CONCATENATE("February"," ",$B$5)</f>
        <v>February 2024</v>
      </c>
      <c r="G78" s="152"/>
      <c r="H78" s="153"/>
      <c r="J78" s="151" t="str">
        <f>CONCATENATE("March"," ",$B$5)</f>
        <v>March 2024</v>
      </c>
      <c r="K78" s="152"/>
      <c r="L78" s="153"/>
      <c r="N78" s="151" t="str">
        <f>CONCATENATE("April"," ",$B$5)</f>
        <v>April 2024</v>
      </c>
      <c r="O78" s="152"/>
      <c r="P78" s="153"/>
      <c r="R78" s="151" t="str">
        <f>CONCATENATE("May"," ",$B$5)</f>
        <v>May 2024</v>
      </c>
      <c r="S78" s="152"/>
      <c r="T78" s="153"/>
      <c r="V78" s="151" t="str">
        <f>CONCATENATE("June"," ",$B$5)</f>
        <v>June 2024</v>
      </c>
      <c r="W78" s="152"/>
      <c r="X78" s="153"/>
      <c r="Z78" s="151" t="str">
        <f>CONCATENATE("July"," ",$B$5)</f>
        <v>July 2024</v>
      </c>
      <c r="AA78" s="152"/>
      <c r="AB78" s="153"/>
      <c r="AD78" s="151" t="str">
        <f>CONCATENATE("August"," ",$B$5)</f>
        <v>August 2024</v>
      </c>
      <c r="AE78" s="152"/>
      <c r="AF78" s="153"/>
      <c r="AH78" s="151" t="str">
        <f>CONCATENATE("September"," ",$B$5)</f>
        <v>September 2024</v>
      </c>
      <c r="AI78" s="152"/>
      <c r="AJ78" s="153"/>
      <c r="AL78" s="151" t="str">
        <f>CONCATENATE("October"," ",$B$5)</f>
        <v>October 2024</v>
      </c>
      <c r="AM78" s="152"/>
      <c r="AN78" s="153"/>
      <c r="AP78" s="151" t="str">
        <f>CONCATENATE("November"," ",$B$5)</f>
        <v>November 2024</v>
      </c>
      <c r="AQ78" s="152"/>
      <c r="AR78" s="153"/>
      <c r="AS78" s="97"/>
      <c r="AT78" s="151" t="str">
        <f>CONCATENATE("December"," ",$B$5)</f>
        <v>December 2024</v>
      </c>
      <c r="AU78" s="152"/>
      <c r="AV78" s="153"/>
    </row>
    <row r="79" spans="1:48" x14ac:dyDescent="0.25">
      <c r="A79" s="1" t="s">
        <v>4</v>
      </c>
      <c r="B79" s="14"/>
      <c r="D79" s="15">
        <f>INDEX(Input!$B$29:$AK$29,MATCH('Residential Bills_Yr 1_avg'!$B$71,Input!$A$29:$A$29,0),MATCH('Residential Bills_Yr 1_avg'!B$78,Input!$B$28:$AK$28,0))</f>
        <v>14.75</v>
      </c>
      <c r="F79" s="14"/>
      <c r="H79" s="15">
        <f>INDEX(Input!$B$29:$AK$29,MATCH('Residential Bills_Yr 1_avg'!$B$71,Input!$A$29:$A$29,0),MATCH('Residential Bills_Yr 1_avg'!F$78,Input!$B$28:$AK$28,0))</f>
        <v>14.75</v>
      </c>
      <c r="J79" s="14"/>
      <c r="L79" s="15">
        <f>INDEX(Input!$B$29:$AK$29,MATCH('Residential Bills_Yr 1_avg'!$B$71,Input!$A$29:$A$29,0),MATCH('Residential Bills_Yr 1_avg'!J$78,Input!$B$28:$AK$28,0))</f>
        <v>14.75</v>
      </c>
      <c r="N79" s="14"/>
      <c r="P79" s="15">
        <f>INDEX(Input!$B$29:$AK$29,MATCH('Residential Bills_Yr 1_avg'!$B$71,Input!$A$29:$A$29,0),MATCH('Residential Bills_Yr 1_avg'!N$78,Input!$B$28:$AK$28,0))</f>
        <v>14.75</v>
      </c>
      <c r="R79" s="14"/>
      <c r="T79" s="15">
        <f>INDEX(Input!$B$29:$AK$29,MATCH('Residential Bills_Yr 1_avg'!$B$71,Input!$A$29:$A$29,0),MATCH('Residential Bills_Yr 1_avg'!R$78,Input!$B$28:$AK$28,0))</f>
        <v>14.75</v>
      </c>
      <c r="V79" s="14"/>
      <c r="X79" s="15">
        <f>INDEX(Input!$B$29:$AK$29,MATCH('Residential Bills_Yr 1_avg'!$B$71,Input!$A$29:$A$29,0),MATCH('Residential Bills_Yr 1_avg'!V$78,Input!$B$28:$AK$28,0))</f>
        <v>14.75</v>
      </c>
      <c r="Z79" s="14"/>
      <c r="AB79" s="15">
        <f>INDEX(Input!$B$29:$AK$29,MATCH('Residential Bills_Yr 1_avg'!$B$71,Input!$A$29:$A$29,0),MATCH('Residential Bills_Yr 1_avg'!Z$78,Input!$B$28:$AK$28,0))</f>
        <v>14.75</v>
      </c>
      <c r="AD79" s="14"/>
      <c r="AF79" s="15">
        <f>INDEX(Input!$B$29:$AK$29,MATCH('Residential Bills_Yr 1_avg'!$B$71,Input!$A$29:$A$29,0),MATCH('Residential Bills_Yr 1_avg'!AD$78,Input!$B$28:$AK$28,0))</f>
        <v>14.75</v>
      </c>
      <c r="AH79" s="14"/>
      <c r="AJ79" s="15">
        <f>INDEX(Input!$B$29:$AK$29,MATCH('Residential Bills_Yr 1_avg'!$B$71,Input!$A$29:$A$29,0),MATCH('Residential Bills_Yr 1_avg'!AH$78,Input!$B$28:$AK$28,0))</f>
        <v>14.75</v>
      </c>
      <c r="AL79" s="14"/>
      <c r="AN79" s="15">
        <f>INDEX(Input!$B$29:$AK$29,MATCH('Residential Bills_Yr 1_avg'!$B$71,Input!$A$29:$A$29,0),MATCH('Residential Bills_Yr 1_avg'!AL$78,Input!$B$28:$AK$28,0))</f>
        <v>14.75</v>
      </c>
      <c r="AP79" s="14"/>
      <c r="AR79" s="15">
        <f>INDEX(Input!$B$29:$AK$29,MATCH('Residential Bills_Yr 1_avg'!$B$71,Input!$A$29:$A$29,0),MATCH('Residential Bills_Yr 1_avg'!AP$78,Input!$B$28:$AK$28,0))</f>
        <v>14.75</v>
      </c>
      <c r="AS79" s="7"/>
      <c r="AT79" s="14"/>
      <c r="AV79" s="15">
        <f>INDEX(Input!$B$29:$AK$29,MATCH('Residential Bills_Yr 1_avg'!$B$71,Input!$A$29:$A$29,0),MATCH('Residential Bills_Yr 1_avg'!AT$78,Input!$B$28:$AK$28,0))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2.419</v>
      </c>
      <c r="C82" s="3">
        <f>IF($B$72&gt;Input!F115,Input!F115,'Residential Bills_Yr 1_avg'!$B$72)</f>
        <v>12</v>
      </c>
      <c r="D82" s="15">
        <f>ROUND(IFERROR(B82*C82," "),2)</f>
        <v>29.03</v>
      </c>
      <c r="F82" s="19">
        <f>INDEX(Input!$B$22:$AK$26,MATCH('Residential Bills_Yr 1_avg'!$A82,Input!$A$22:$A$26,0),MATCH('Residential Bills_Yr 1_avg'!F$78,Input!$B$21:$AK$21,0))</f>
        <v>2.419</v>
      </c>
      <c r="G82" s="3">
        <f>IF($B$72&gt;Input!G115,Input!G115,'Residential Bills_Yr 1_avg'!$B$72)</f>
        <v>12</v>
      </c>
      <c r="H82" s="15">
        <f>ROUND(IFERROR(F82*G82," "),2)</f>
        <v>29.03</v>
      </c>
      <c r="J82" s="19">
        <f>INDEX(Input!$B$22:$AK$26,MATCH('Residential Bills_Yr 1_avg'!$A82,Input!$A$22:$A$26,0),MATCH('Residential Bills_Yr 1_avg'!J$78,Input!$B$21:$AK$21,0))</f>
        <v>2.419</v>
      </c>
      <c r="K82" s="3">
        <f>IF($B$72&gt;Input!H115,Input!H115,'Residential Bills_Yr 1_avg'!$B$72)</f>
        <v>12</v>
      </c>
      <c r="L82" s="15">
        <f>ROUND(IFERROR(J82*K82," "),2)</f>
        <v>29.03</v>
      </c>
      <c r="N82" s="19">
        <f>INDEX(Input!$B$22:$AK$26,MATCH('Residential Bills_Yr 1_avg'!$A82,Input!$A$22:$A$26,0),MATCH('Residential Bills_Yr 1_avg'!N$78,Input!$B$21:$AK$21,0))</f>
        <v>2.419</v>
      </c>
      <c r="O82" s="3">
        <f>IF($B$72&gt;Input!I115,Input!I115,'Residential Bills_Yr 1_avg'!$B$72)</f>
        <v>12</v>
      </c>
      <c r="P82" s="15">
        <f>ROUND(IFERROR(N82*O82," "),2)</f>
        <v>29.03</v>
      </c>
      <c r="R82" s="19">
        <f>INDEX(Input!$B$22:$AK$26,MATCH('Residential Bills_Yr 1_avg'!$A82,Input!$A$22:$A$26,0),MATCH('Residential Bills_Yr 1_avg'!R$78,Input!$B$21:$AK$21,0))</f>
        <v>2.419</v>
      </c>
      <c r="S82" s="3">
        <f>IF($B$72&gt;Input!J115,Input!J115,'Residential Bills_Yr 1_avg'!$B$72)</f>
        <v>12</v>
      </c>
      <c r="T82" s="15">
        <f>ROUND(IFERROR(R82*S82," "),2)</f>
        <v>29.03</v>
      </c>
      <c r="V82" s="19">
        <f>INDEX(Input!$B$22:$AK$26,MATCH('Residential Bills_Yr 1_avg'!$A82,Input!$A$22:$A$26,0),MATCH('Residential Bills_Yr 1_avg'!V$78,Input!$B$21:$AK$21,0))</f>
        <v>2.419</v>
      </c>
      <c r="W82" s="3">
        <f>IF($B$72&gt;Input!K115,Input!K115,'Residential Bills_Yr 1_avg'!$B$72)</f>
        <v>12</v>
      </c>
      <c r="X82" s="15">
        <f>ROUND(IFERROR(V82*W82," "),2)</f>
        <v>29.03</v>
      </c>
      <c r="Z82" s="19">
        <f>INDEX(Input!$B$22:$AK$26,MATCH('Residential Bills_Yr 1_avg'!$A82,Input!$A$22:$A$26,0),MATCH('Residential Bills_Yr 1_avg'!Z$78,Input!$B$21:$AK$21,0))</f>
        <v>2.419</v>
      </c>
      <c r="AA82" s="3">
        <f>IF($B$72&gt;Input!L115,Input!L115,'Residential Bills_Yr 1_avg'!$B$72)</f>
        <v>12</v>
      </c>
      <c r="AB82" s="15">
        <f>ROUND(IFERROR(Z82*AA82," "),2)</f>
        <v>29.03</v>
      </c>
      <c r="AD82" s="19">
        <f>INDEX(Input!$B$22:$AK$26,MATCH('Residential Bills_Yr 1_avg'!$A82,Input!$A$22:$A$26,0),MATCH('Residential Bills_Yr 1_avg'!AD$78,Input!$B$21:$AK$21,0))</f>
        <v>2.419</v>
      </c>
      <c r="AE82" s="3">
        <f>IF($B$72&gt;Input!M115,Input!M115,'Residential Bills_Yr 1_avg'!$B$72)</f>
        <v>12</v>
      </c>
      <c r="AF82" s="15">
        <f>ROUND(IFERROR(AD82*AE82," "),2)</f>
        <v>29.03</v>
      </c>
      <c r="AH82" s="19">
        <f>INDEX(Input!$B$22:$AK$26,MATCH('Residential Bills_Yr 1_avg'!$A82,Input!$A$22:$A$26,0),MATCH('Residential Bills_Yr 1_avg'!AH$78,Input!$B$21:$AK$21,0))</f>
        <v>2.419</v>
      </c>
      <c r="AI82" s="3">
        <f>IF($B$72&gt;Input!N115,Input!N115,'Residential Bills_Yr 1_avg'!$B$72)</f>
        <v>12</v>
      </c>
      <c r="AJ82" s="15">
        <f>ROUND(IFERROR(AH82*AI82," "),2)</f>
        <v>29.03</v>
      </c>
      <c r="AL82" s="19">
        <f>INDEX(Input!$B$22:$AK$26,MATCH('Residential Bills_Yr 1_avg'!$A82,Input!$A$22:$A$26,0),MATCH('Residential Bills_Yr 1_avg'!AL$78,Input!$B$21:$AK$21,0))</f>
        <v>2.419</v>
      </c>
      <c r="AM82" s="3">
        <f>IF($B$72&gt;Input!O115,Input!O115,'Residential Bills_Yr 1_avg'!$B$72)</f>
        <v>12</v>
      </c>
      <c r="AN82" s="15">
        <f>ROUND(IFERROR(AL82*AM82," "),2)</f>
        <v>29.03</v>
      </c>
      <c r="AP82" s="19">
        <f>INDEX(Input!$B$22:$AK$26,MATCH('Residential Bills_Yr 1_avg'!$A82,Input!$A$22:$A$26,0),MATCH('Residential Bills_Yr 1_avg'!AP$78,Input!$B$21:$AK$21,0))</f>
        <v>2.419</v>
      </c>
      <c r="AQ82" s="3">
        <f>IF($B$72&gt;Input!P115,Input!P115,'Residential Bills_Yr 1_avg'!$B$72)</f>
        <v>12</v>
      </c>
      <c r="AR82" s="15">
        <f>ROUND(IFERROR(AP82*AQ82," "),2)</f>
        <v>29.03</v>
      </c>
      <c r="AS82" s="7"/>
      <c r="AT82" s="19">
        <f>INDEX(Input!$B$22:$AK$26,MATCH('Residential Bills_Yr 1_avg'!$A82,Input!$A$22:$A$26,0),MATCH('Residential Bills_Yr 1_avg'!AT$78,Input!$B$21:$AK$21,0))</f>
        <v>2.419</v>
      </c>
      <c r="AU82" s="3">
        <f>IF($B$72&gt;Input!Q115,Input!Q115,'Residential Bills_Yr 1_avg'!$B$72)</f>
        <v>12</v>
      </c>
      <c r="AV82" s="15">
        <f>ROUND(IFERROR(AT82*AU82," "),2)</f>
        <v>29.03</v>
      </c>
    </row>
    <row r="83" spans="1:48" x14ac:dyDescent="0.25">
      <c r="A83" t="str">
        <f>A18</f>
        <v>Tier 2</v>
      </c>
      <c r="B83" s="19">
        <f>INDEX(Input!$B$22:$AK$26,MATCH('Residential Bills_Yr 1_avg'!$A83,Input!$A$22:$A$26,0),MATCH('Residential Bills_Yr 1_avg'!B$78,Input!$B$21:$AK$21,0))</f>
        <v>2.782</v>
      </c>
      <c r="C83" s="3">
        <f>IF(($B$72-C82)&gt;Input!F116,Input!F116,($B$72-C82))</f>
        <v>0</v>
      </c>
      <c r="D83" s="15">
        <f>ROUND(IFERROR(B83*C83," "),2)</f>
        <v>0</v>
      </c>
      <c r="F83" s="19">
        <f>INDEX(Input!$B$22:$AK$26,MATCH('Residential Bills_Yr 1_avg'!$A83,Input!$A$22:$A$26,0),MATCH('Residential Bills_Yr 1_avg'!F$78,Input!$B$21:$AK$21,0))</f>
        <v>2.782</v>
      </c>
      <c r="G83" s="3">
        <f>IF(($B$72-G82)&gt;Input!G116,Input!G116,($B$72-G82))</f>
        <v>0</v>
      </c>
      <c r="H83" s="15">
        <f>ROUND(IFERROR(F83*G83," "),2)</f>
        <v>0</v>
      </c>
      <c r="J83" s="19">
        <f>INDEX(Input!$B$22:$AK$26,MATCH('Residential Bills_Yr 1_avg'!$A83,Input!$A$22:$A$26,0),MATCH('Residential Bills_Yr 1_avg'!J$78,Input!$B$21:$AK$21,0))</f>
        <v>2.782</v>
      </c>
      <c r="K83" s="3">
        <f>IF(($B$72-K82)&gt;Input!H116,Input!H116,($B$72-K82))</f>
        <v>0</v>
      </c>
      <c r="L83" s="15">
        <f>ROUND(IFERROR(J83*K83," "),2)</f>
        <v>0</v>
      </c>
      <c r="N83" s="19">
        <f>INDEX(Input!$B$22:$AK$26,MATCH('Residential Bills_Yr 1_avg'!$A83,Input!$A$22:$A$26,0),MATCH('Residential Bills_Yr 1_avg'!N$78,Input!$B$21:$AK$21,0))</f>
        <v>2.782</v>
      </c>
      <c r="O83" s="3">
        <f>IF(($B$72-O82)&gt;Input!I116,Input!I116,($B$72-O82))</f>
        <v>0</v>
      </c>
      <c r="P83" s="15">
        <f>ROUND(IFERROR(N83*O83," "),2)</f>
        <v>0</v>
      </c>
      <c r="R83" s="19">
        <f>INDEX(Input!$B$22:$AK$26,MATCH('Residential Bills_Yr 1_avg'!$A83,Input!$A$22:$A$26,0),MATCH('Residential Bills_Yr 1_avg'!R$78,Input!$B$21:$AK$21,0))</f>
        <v>2.782</v>
      </c>
      <c r="S83" s="3">
        <f>IF(($B$72-S82)&gt;Input!J116,Input!J116,($B$72-S82))</f>
        <v>0</v>
      </c>
      <c r="T83" s="15">
        <f>ROUND(IFERROR(R83*S83," "),2)</f>
        <v>0</v>
      </c>
      <c r="V83" s="19">
        <f>INDEX(Input!$B$22:$AK$26,MATCH('Residential Bills_Yr 1_avg'!$A83,Input!$A$22:$A$26,0),MATCH('Residential Bills_Yr 1_avg'!V$78,Input!$B$21:$AK$21,0))</f>
        <v>2.782</v>
      </c>
      <c r="W83" s="3">
        <f>IF(($B$72-W82)&gt;Input!K116,Input!K116,($B$72-S82))</f>
        <v>0</v>
      </c>
      <c r="X83" s="15">
        <f>ROUND(IFERROR(V83*W83," "),2)</f>
        <v>0</v>
      </c>
      <c r="Z83" s="19">
        <f>INDEX(Input!$B$22:$AK$26,MATCH('Residential Bills_Yr 1_avg'!$A83,Input!$A$22:$A$26,0),MATCH('Residential Bills_Yr 1_avg'!Z$78,Input!$B$21:$AK$21,0))</f>
        <v>2.7810000000000001</v>
      </c>
      <c r="AA83" s="3">
        <f>IF(($B$72-AA82)&gt;Input!L116,Input!L116,($B$72-AA82))</f>
        <v>0</v>
      </c>
      <c r="AB83" s="15">
        <f>ROUND(IFERROR(Z83*AA83," "),2)</f>
        <v>0</v>
      </c>
      <c r="AD83" s="19">
        <f>INDEX(Input!$B$22:$AK$26,MATCH('Residential Bills_Yr 1_avg'!$A83,Input!$A$22:$A$26,0),MATCH('Residential Bills_Yr 1_avg'!AD$78,Input!$B$21:$AK$21,0))</f>
        <v>2.7810000000000001</v>
      </c>
      <c r="AE83" s="3">
        <f>IF(($B$72-AE82)&gt;Input!M116,Input!M116,($B$72-AE82))</f>
        <v>0</v>
      </c>
      <c r="AF83" s="15">
        <f>ROUND(IFERROR(AD83*AE83," "),2)</f>
        <v>0</v>
      </c>
      <c r="AH83" s="19">
        <f>INDEX(Input!$B$22:$AK$26,MATCH('Residential Bills_Yr 1_avg'!$A83,Input!$A$22:$A$26,0),MATCH('Residential Bills_Yr 1_avg'!AH$78,Input!$B$21:$AK$21,0))</f>
        <v>2.7810000000000001</v>
      </c>
      <c r="AI83" s="3">
        <f>IF(($B$72-AI82)&gt;Input!N116,Input!N116,($B$72-AI82))</f>
        <v>0</v>
      </c>
      <c r="AJ83" s="15">
        <f>ROUND(IFERROR(AH83*AI83," "),2)</f>
        <v>0</v>
      </c>
      <c r="AL83" s="19">
        <f>INDEX(Input!$B$22:$AK$26,MATCH('Residential Bills_Yr 1_avg'!$A83,Input!$A$22:$A$26,0),MATCH('Residential Bills_Yr 1_avg'!AL$78,Input!$B$21:$AK$21,0))</f>
        <v>2.7810000000000001</v>
      </c>
      <c r="AM83" s="3">
        <f>IF(($B$72-AM82)&gt;Input!O116,Input!O116,($B$72-AM82))</f>
        <v>0</v>
      </c>
      <c r="AN83" s="15">
        <f>ROUND(IFERROR(AL83*AM83," "),2)</f>
        <v>0</v>
      </c>
      <c r="AP83" s="19">
        <f>INDEX(Input!$B$22:$AK$26,MATCH('Residential Bills_Yr 1_avg'!$A83,Input!$A$22:$A$26,0),MATCH('Residential Bills_Yr 1_avg'!AP$78,Input!$B$21:$AK$21,0))</f>
        <v>2.7810000000000001</v>
      </c>
      <c r="AQ83" s="3">
        <f>IF(($B$72-AQ82)&gt;Input!P116,Input!P116,($B$72-AQ82))</f>
        <v>0</v>
      </c>
      <c r="AR83" s="15">
        <f>ROUND(IFERROR(AP83*AQ83," "),2)</f>
        <v>0</v>
      </c>
      <c r="AS83" s="7"/>
      <c r="AT83" s="19">
        <f>INDEX(Input!$B$22:$AK$26,MATCH('Residential Bills_Yr 1_avg'!$A83,Input!$A$22:$A$26,0),MATCH('Residential Bills_Yr 1_avg'!AT$78,Input!$B$21:$AK$21,0))</f>
        <v>2.7810000000000001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3.1989999999999998</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3.1989999999999998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3.1989999999999998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3.1989999999999998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3.1989999999999998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3.1989999999999998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3.1989999999999998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3.1989999999999998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3.1989999999999998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3.1989999999999998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3.1989999999999998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3.1989999999999998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43.78</v>
      </c>
      <c r="J87" s="14"/>
      <c r="K87" s="3">
        <f>SUM(K82:K86)</f>
        <v>12</v>
      </c>
      <c r="L87" s="20">
        <f>SUM(L82:L86)+L79</f>
        <v>43.78</v>
      </c>
      <c r="N87" s="14"/>
      <c r="O87" s="3">
        <f>SUM(O82:O86)</f>
        <v>12</v>
      </c>
      <c r="P87" s="20">
        <f>SUM(P82:P86)+P79</f>
        <v>43.78</v>
      </c>
      <c r="R87" s="14"/>
      <c r="S87" s="3">
        <f>SUM(S82:S86)</f>
        <v>12</v>
      </c>
      <c r="T87" s="20">
        <f>SUM(T82:T86)+T79</f>
        <v>43.78</v>
      </c>
      <c r="V87" s="14"/>
      <c r="W87" s="3">
        <f>SUM(W82:W86)</f>
        <v>12</v>
      </c>
      <c r="X87" s="20">
        <f>SUM(X82:X86)+X79</f>
        <v>43.78</v>
      </c>
      <c r="Z87" s="14"/>
      <c r="AA87" s="3">
        <f>SUM(AA82:AA86)</f>
        <v>12</v>
      </c>
      <c r="AB87" s="20">
        <f>SUM(AB82:AB86)+AB79</f>
        <v>43.78</v>
      </c>
      <c r="AD87" s="14"/>
      <c r="AE87" s="3">
        <f>SUM(AE82:AE86)</f>
        <v>12</v>
      </c>
      <c r="AF87" s="20">
        <f>SUM(AF82:AF86)+AF79</f>
        <v>43.78</v>
      </c>
      <c r="AH87" s="14"/>
      <c r="AI87" s="3">
        <f>SUM(AI82:AI86)</f>
        <v>12</v>
      </c>
      <c r="AJ87" s="20">
        <f>SUM(AJ82:AJ86)+AJ79</f>
        <v>43.78</v>
      </c>
      <c r="AL87" s="14"/>
      <c r="AM87" s="3">
        <f>SUM(AM82:AM86)</f>
        <v>12</v>
      </c>
      <c r="AN87" s="20">
        <f>SUM(AN82:AN86)+AN79</f>
        <v>43.78</v>
      </c>
      <c r="AP87" s="14"/>
      <c r="AQ87" s="3">
        <f>SUM(AQ82:AQ86)</f>
        <v>12</v>
      </c>
      <c r="AR87" s="20">
        <f>SUM(AR82:AR86)+AR79</f>
        <v>43.78</v>
      </c>
      <c r="AS87" s="46"/>
      <c r="AT87" s="14"/>
      <c r="AU87" s="3">
        <f>SUM(AU82:AU86)</f>
        <v>12</v>
      </c>
      <c r="AV87" s="20">
        <f>SUM(AV82:AV86)+AV79</f>
        <v>43.78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0.28599999999999998</v>
      </c>
      <c r="G91" s="24">
        <f>_xlfn.IFNA(IF(VLOOKUP($A91,Input!$A$66:$B$78,2,FALSE)="Percentage",H$87,IF(VLOOKUP($A91,Input!$A$66:$B$78,2,FALSE)="Fixed","Fixed",(G$87))),0)</f>
        <v>12</v>
      </c>
      <c r="H91" s="15">
        <f t="shared" si="37"/>
        <v>3.43</v>
      </c>
      <c r="J91" s="98">
        <f>_xlfn.IFNA(INDEX(Input!$C$66:$BJ$78,MATCH($A91,Input!$A$66:$A$78,0),MATCH(J$78,Input!$C$65:$BJ$65,0)),0)</f>
        <v>0.28599999999999998</v>
      </c>
      <c r="K91" s="24">
        <f>_xlfn.IFNA(IF(VLOOKUP($A91,Input!$A$66:$B$78,2,FALSE)="Percentage",L$87,IF(VLOOKUP($A91,Input!$A$66:$B$78,2,FALSE)="Fixed","Fixed",(K$87))),0)</f>
        <v>12</v>
      </c>
      <c r="L91" s="15">
        <f t="shared" si="38"/>
        <v>3.43</v>
      </c>
      <c r="N91" s="98">
        <f>_xlfn.IFNA(INDEX(Input!$C$66:$BJ$78,MATCH($A91,Input!$A$66:$A$78,0),MATCH(N$78,Input!$C$65:$BJ$65,0)),0)</f>
        <v>0.28599999999999998</v>
      </c>
      <c r="O91" s="24">
        <f>_xlfn.IFNA(IF(VLOOKUP($A91,Input!$A$66:$B$78,2,FALSE)="Percentage",P$87,IF(VLOOKUP($A91,Input!$A$66:$B$78,2,FALSE)="Fixed","Fixed",(O$87))),0)</f>
        <v>12</v>
      </c>
      <c r="P91" s="15">
        <f t="shared" si="39"/>
        <v>3.43</v>
      </c>
      <c r="R91" s="98">
        <f>_xlfn.IFNA(INDEX(Input!$C$66:$BJ$78,MATCH($A91,Input!$A$66:$A$78,0),MATCH(R$78,Input!$C$65:$BJ$65,0)),0)</f>
        <v>0.28599999999999998</v>
      </c>
      <c r="S91" s="24">
        <f>_xlfn.IFNA(IF(VLOOKUP($A91,Input!$A$66:$B$78,2,FALSE)="Percentage",T$87,IF(VLOOKUP($A91,Input!$A$66:$B$78,2,FALSE)="Fixed","Fixed",(S$87))),0)</f>
        <v>12</v>
      </c>
      <c r="T91" s="15">
        <f t="shared" si="40"/>
        <v>3.43</v>
      </c>
      <c r="V91" s="98">
        <f>_xlfn.IFNA(INDEX(Input!$C$66:$BJ$78,MATCH($A91,Input!$A$66:$A$78,0),MATCH(V$78,Input!$C$65:$BJ$65,0)),0)</f>
        <v>0.28599999999999998</v>
      </c>
      <c r="W91" s="24">
        <f>_xlfn.IFNA(IF(VLOOKUP($A91,Input!$A$66:$B$78,2,FALSE)="Percentage",X$87,IF(VLOOKUP($A91,Input!$A$66:$B$78,2,FALSE)="Fixed","Fixed",(W$87))),0)</f>
        <v>12</v>
      </c>
      <c r="X91" s="15">
        <f t="shared" si="41"/>
        <v>3.43</v>
      </c>
      <c r="Z91" s="98">
        <f>_xlfn.IFNA(INDEX(Input!$C$66:$BJ$78,MATCH($A91,Input!$A$66:$A$78,0),MATCH(Z$78,Input!$C$65:$BJ$65,0)),0)</f>
        <v>0.28599999999999998</v>
      </c>
      <c r="AA91" s="24">
        <f>_xlfn.IFNA(IF(VLOOKUP($A91,Input!$A$66:$B$78,2,FALSE)="Percentage",AB$87,IF(VLOOKUP($A91,Input!$A$66:$B$78,2,FALSE)="Fixed","Fixed",(AA$87))),0)</f>
        <v>12</v>
      </c>
      <c r="AB91" s="15">
        <f t="shared" si="42"/>
        <v>3.43</v>
      </c>
      <c r="AD91" s="98">
        <f>_xlfn.IFNA(INDEX(Input!$C$66:$BJ$78,MATCH($A91,Input!$A$66:$A$78,0),MATCH(AD$78,Input!$C$65:$BJ$65,0)),0)</f>
        <v>0.28599999999999998</v>
      </c>
      <c r="AE91" s="24">
        <f>_xlfn.IFNA(IF(VLOOKUP($A91,Input!$A$66:$B$78,2,FALSE)="Percentage",AF$87,IF(VLOOKUP($A91,Input!$A$66:$B$78,2,FALSE)="Fixed","Fixed",(AE$87))),0)</f>
        <v>12</v>
      </c>
      <c r="AF91" s="15">
        <f t="shared" si="43"/>
        <v>3.43</v>
      </c>
      <c r="AH91" s="98">
        <f>_xlfn.IFNA(INDEX(Input!$C$66:$BJ$78,MATCH($A91,Input!$A$66:$A$78,0),MATCH(AH$78,Input!$C$65:$BJ$65,0)),0)</f>
        <v>0.28599999999999998</v>
      </c>
      <c r="AI91" s="24">
        <f>_xlfn.IFNA(IF(VLOOKUP($A91,Input!$A$66:$B$78,2,FALSE)="Percentage",AJ$87,IF(VLOOKUP($A91,Input!$A$66:$B$78,2,FALSE)="Fixed","Fixed",(AI$87))),0)</f>
        <v>12</v>
      </c>
      <c r="AJ91" s="15">
        <f t="shared" si="44"/>
        <v>3.43</v>
      </c>
      <c r="AL91" s="98">
        <f>_xlfn.IFNA(INDEX(Input!$C$66:$BJ$78,MATCH($A91,Input!$A$66:$A$78,0),MATCH(AL$78,Input!$C$65:$BJ$65,0)),0)</f>
        <v>0.28599999999999998</v>
      </c>
      <c r="AM91" s="24">
        <f>_xlfn.IFNA(IF(VLOOKUP($A91,Input!$A$66:$B$78,2,FALSE)="Percentage",AN$87,IF(VLOOKUP($A91,Input!$A$66:$B$78,2,FALSE)="Fixed","Fixed",(AM$87))),0)</f>
        <v>12</v>
      </c>
      <c r="AN91" s="15">
        <f t="shared" si="45"/>
        <v>3.43</v>
      </c>
      <c r="AP91" s="98">
        <f>_xlfn.IFNA(INDEX(Input!$C$66:$BJ$78,MATCH($A91,Input!$A$66:$A$78,0),MATCH(AP$78,Input!$C$65:$BJ$65,0)),0)</f>
        <v>0.28599999999999998</v>
      </c>
      <c r="AQ91" s="24">
        <f>_xlfn.IFNA(IF(VLOOKUP($A91,Input!$A$66:$B$78,2,FALSE)="Percentage",AR$87,IF(VLOOKUP($A91,Input!$A$66:$B$78,2,FALSE)="Fixed","Fixed",(AQ$87))),0)</f>
        <v>12</v>
      </c>
      <c r="AR91" s="15">
        <f t="shared" si="46"/>
        <v>3.43</v>
      </c>
      <c r="AS91" s="7"/>
      <c r="AT91" s="98">
        <f>_xlfn.IFNA(INDEX(Input!$C$66:$BJ$78,MATCH($A91,Input!$A$66:$A$78,0),MATCH(AT$78,Input!$C$65:$BJ$65,0)),0)</f>
        <v>0.28599999999999998</v>
      </c>
      <c r="AU91" s="24">
        <f>_xlfn.IFNA(IF(VLOOKUP($A91,Input!$A$66:$B$78,2,FALSE)="Percentage",AV$87,IF(VLOOKUP($A91,Input!$A$66:$B$78,2,FALSE)="Fixed","Fixed",(AU$87))),0)</f>
        <v>12</v>
      </c>
      <c r="AV91" s="15">
        <f t="shared" si="47"/>
        <v>3.43</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12</v>
      </c>
      <c r="D93" s="15">
        <f t="shared" si="36"/>
        <v>0.18</v>
      </c>
      <c r="F93" s="98">
        <f>_xlfn.IFNA(INDEX(Input!$C$66:$BJ$78,MATCH($A93,Input!$A$66:$A$78,0),MATCH(F$78,Input!$C$65:$BJ$65,0)),0)</f>
        <v>1.4924862717149748E-2</v>
      </c>
      <c r="G93" s="24">
        <f>_xlfn.IFNA(IF(VLOOKUP($A93,Input!$A$66:$B$78,2,FALSE)="Percentage",H$87,IF(VLOOKUP($A93,Input!$A$66:$B$78,2,FALSE)="Fixed","Fixed",(G$87))),0)</f>
        <v>12</v>
      </c>
      <c r="H93" s="15">
        <f t="shared" si="37"/>
        <v>0.18</v>
      </c>
      <c r="J93" s="98">
        <f>_xlfn.IFNA(INDEX(Input!$C$66:$BJ$78,MATCH($A93,Input!$A$66:$A$78,0),MATCH(J$78,Input!$C$65:$BJ$65,0)),0)</f>
        <v>1.4924862717149748E-2</v>
      </c>
      <c r="K93" s="24">
        <f>_xlfn.IFNA(IF(VLOOKUP($A93,Input!$A$66:$B$78,2,FALSE)="Percentage",L$87,IF(VLOOKUP($A93,Input!$A$66:$B$78,2,FALSE)="Fixed","Fixed",(K$87))),0)</f>
        <v>12</v>
      </c>
      <c r="L93" s="15">
        <f t="shared" si="38"/>
        <v>0.18</v>
      </c>
      <c r="N93" s="98">
        <f>_xlfn.IFNA(INDEX(Input!$C$66:$BJ$78,MATCH($A93,Input!$A$66:$A$78,0),MATCH(N$78,Input!$C$65:$BJ$65,0)),0)</f>
        <v>1.4924862717149748E-2</v>
      </c>
      <c r="O93" s="24">
        <f>_xlfn.IFNA(IF(VLOOKUP($A93,Input!$A$66:$B$78,2,FALSE)="Percentage",P$87,IF(VLOOKUP($A93,Input!$A$66:$B$78,2,FALSE)="Fixed","Fixed",(O$87))),0)</f>
        <v>12</v>
      </c>
      <c r="P93" s="15">
        <f t="shared" si="39"/>
        <v>0.18</v>
      </c>
      <c r="R93" s="98">
        <f>_xlfn.IFNA(INDEX(Input!$C$66:$BJ$78,MATCH($A93,Input!$A$66:$A$78,0),MATCH(R$78,Input!$C$65:$BJ$65,0)),0)</f>
        <v>1.4924862717149748E-2</v>
      </c>
      <c r="S93" s="24">
        <f>_xlfn.IFNA(IF(VLOOKUP($A93,Input!$A$66:$B$78,2,FALSE)="Percentage",T$87,IF(VLOOKUP($A93,Input!$A$66:$B$78,2,FALSE)="Fixed","Fixed",(S$87))),0)</f>
        <v>12</v>
      </c>
      <c r="T93" s="15">
        <f t="shared" si="40"/>
        <v>0.18</v>
      </c>
      <c r="V93" s="98">
        <f>_xlfn.IFNA(INDEX(Input!$C$66:$BJ$78,MATCH($A93,Input!$A$66:$A$78,0),MATCH(V$78,Input!$C$65:$BJ$65,0)),0)</f>
        <v>1.4924862717149748E-2</v>
      </c>
      <c r="W93" s="24">
        <f>_xlfn.IFNA(IF(VLOOKUP($A93,Input!$A$66:$B$78,2,FALSE)="Percentage",X$87,IF(VLOOKUP($A93,Input!$A$66:$B$78,2,FALSE)="Fixed","Fixed",(W$87))),0)</f>
        <v>12</v>
      </c>
      <c r="X93" s="15">
        <f t="shared" si="41"/>
        <v>0.18</v>
      </c>
      <c r="Z93" s="98">
        <f>_xlfn.IFNA(INDEX(Input!$C$66:$BJ$78,MATCH($A93,Input!$A$66:$A$78,0),MATCH(Z$78,Input!$C$65:$BJ$65,0)),0)</f>
        <v>1.4924862717149748E-2</v>
      </c>
      <c r="AA93" s="24">
        <f>_xlfn.IFNA(IF(VLOOKUP($A93,Input!$A$66:$B$78,2,FALSE)="Percentage",AB$87,IF(VLOOKUP($A93,Input!$A$66:$B$78,2,FALSE)="Fixed","Fixed",(AA$87))),0)</f>
        <v>12</v>
      </c>
      <c r="AB93" s="15">
        <f t="shared" si="42"/>
        <v>0.18</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12</v>
      </c>
      <c r="D94" s="15">
        <f t="shared" si="36"/>
        <v>0.01</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12</v>
      </c>
      <c r="D95" s="15">
        <f t="shared" si="36"/>
        <v>0.02</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12</v>
      </c>
      <c r="D97" s="15">
        <f t="shared" si="36"/>
        <v>1.64</v>
      </c>
      <c r="F97" s="98">
        <f>_xlfn.IFNA(INDEX(Input!$C$66:$BJ$78,MATCH($A97,Input!$A$66:$A$78,0),MATCH(F$78,Input!$C$65:$BJ$65,0)),0)</f>
        <v>0.13700000000000001</v>
      </c>
      <c r="G97" s="24">
        <f>_xlfn.IFNA(IF(VLOOKUP($A97,Input!$A$66:$B$78,2,FALSE)="Percentage",H$87,IF(VLOOKUP($A97,Input!$A$66:$B$78,2,FALSE)="Fixed","Fixed",(G$87))),0)</f>
        <v>12</v>
      </c>
      <c r="H97" s="15">
        <f t="shared" si="37"/>
        <v>1.64</v>
      </c>
      <c r="J97" s="98">
        <f>_xlfn.IFNA(INDEX(Input!$C$66:$BJ$78,MATCH($A97,Input!$A$66:$A$78,0),MATCH(J$78,Input!$C$65:$BJ$65,0)),0)</f>
        <v>0.13700000000000001</v>
      </c>
      <c r="K97" s="24">
        <f>_xlfn.IFNA(IF(VLOOKUP($A97,Input!$A$66:$B$78,2,FALSE)="Percentage",L$87,IF(VLOOKUP($A97,Input!$A$66:$B$78,2,FALSE)="Fixed","Fixed",(K$87))),0)</f>
        <v>12</v>
      </c>
      <c r="L97" s="15">
        <f t="shared" si="38"/>
        <v>1.64</v>
      </c>
      <c r="N97" s="98">
        <f>_xlfn.IFNA(INDEX(Input!$C$66:$BJ$78,MATCH($A97,Input!$A$66:$A$78,0),MATCH(N$78,Input!$C$65:$BJ$65,0)),0)</f>
        <v>0.13700000000000001</v>
      </c>
      <c r="O97" s="24">
        <f>_xlfn.IFNA(IF(VLOOKUP($A97,Input!$A$66:$B$78,2,FALSE)="Percentage",P$87,IF(VLOOKUP($A97,Input!$A$66:$B$78,2,FALSE)="Fixed","Fixed",(O$87))),0)</f>
        <v>12</v>
      </c>
      <c r="P97" s="15">
        <f t="shared" si="39"/>
        <v>1.64</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0.19152730001436052</v>
      </c>
      <c r="AQ97" s="24">
        <f>_xlfn.IFNA(IF(VLOOKUP($A97,Input!$A$66:$B$78,2,FALSE)="Percentage",AR$87,IF(VLOOKUP($A97,Input!$A$66:$B$78,2,FALSE)="Fixed","Fixed",(AQ$87))),0)</f>
        <v>12</v>
      </c>
      <c r="AR97" s="15">
        <f t="shared" si="46"/>
        <v>2.2999999999999998</v>
      </c>
      <c r="AS97" s="7"/>
      <c r="AT97" s="98">
        <f>_xlfn.IFNA(INDEX(Input!$C$66:$BJ$78,MATCH($A97,Input!$A$66:$A$78,0),MATCH(AT$78,Input!$C$65:$BJ$65,0)),0)</f>
        <v>0.19152730001436052</v>
      </c>
      <c r="AU97" s="24">
        <f>_xlfn.IFNA(IF(VLOOKUP($A97,Input!$A$66:$B$78,2,FALSE)="Percentage",AV$87,IF(VLOOKUP($A97,Input!$A$66:$B$78,2,FALSE)="Fixed","Fixed",(AU$87))),0)</f>
        <v>12</v>
      </c>
      <c r="AV97" s="15">
        <f t="shared" si="47"/>
        <v>2.2999999999999998</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3.1100000000000003</v>
      </c>
      <c r="F120" s="14"/>
      <c r="H120" s="20">
        <f>SUM(H90:H119)</f>
        <v>3.0800000000000005</v>
      </c>
      <c r="J120" s="14"/>
      <c r="L120" s="20">
        <f>SUM(L90:L119)</f>
        <v>2.7800000000000002</v>
      </c>
      <c r="N120" s="14"/>
      <c r="P120" s="20">
        <f>SUM(P90:P119)</f>
        <v>2.7800000000000002</v>
      </c>
      <c r="R120" s="14"/>
      <c r="T120" s="20">
        <f>SUM(T90:T119)</f>
        <v>3.4400000000000004</v>
      </c>
      <c r="V120" s="14"/>
      <c r="X120" s="20">
        <f>SUM(X90:X119)</f>
        <v>3.4400000000000004</v>
      </c>
      <c r="Z120" s="14"/>
      <c r="AB120" s="20">
        <f>SUM(AB90:AB119)</f>
        <v>3.4400000000000004</v>
      </c>
      <c r="AD120" s="14"/>
      <c r="AF120" s="20">
        <f>SUM(AF90:AF119)</f>
        <v>3.2600000000000007</v>
      </c>
      <c r="AH120" s="14"/>
      <c r="AJ120" s="20">
        <f>SUM(AJ90:AJ119)</f>
        <v>3.2600000000000007</v>
      </c>
      <c r="AL120" s="14"/>
      <c r="AN120" s="20">
        <f>SUM(AN90:AN119)</f>
        <v>3.2600000000000007</v>
      </c>
      <c r="AP120" s="14"/>
      <c r="AR120" s="20">
        <f>SUM(AR90:AR119)</f>
        <v>3.2600000000000007</v>
      </c>
      <c r="AS120" s="46"/>
      <c r="AT120" s="14"/>
      <c r="AV120" s="20">
        <f>SUM(AV90:AV119)</f>
        <v>3.2600000000000007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46.89</v>
      </c>
      <c r="D123" s="15">
        <f t="shared" ref="D123:D128" si="49">ROUND(B123*C123,2)</f>
        <v>0.33</v>
      </c>
      <c r="F123" s="23">
        <f t="array" ref="F123">SUMPRODUCT(($A123=Input!$A$98:$A$103)*(F$13=Input!$B$97:$BI$97)*(Input!$B$98:$BI$103))</f>
        <v>7.0000000000000001E-3</v>
      </c>
      <c r="G123" s="7">
        <f>H120+H87</f>
        <v>46.86</v>
      </c>
      <c r="H123" s="15">
        <f t="shared" ref="H123:H128" si="50">ROUND(F123*G123,2)</f>
        <v>0.33</v>
      </c>
      <c r="J123" s="23">
        <f t="array" ref="J123">SUMPRODUCT(($A123=Input!$A$98:$A$103)*(J$13=Input!$B$97:$BI$97)*(Input!$B$98:$BI$103))</f>
        <v>7.0000000000000001E-3</v>
      </c>
      <c r="K123" s="7">
        <f>L120+L87</f>
        <v>46.56</v>
      </c>
      <c r="L123" s="15">
        <f t="shared" ref="L123:L128" si="51">ROUND(J123*K123,2)</f>
        <v>0.33</v>
      </c>
      <c r="N123" s="23">
        <f t="array" ref="N123">SUMPRODUCT(($A123=Input!$A$98:$A$103)*(N$13=Input!$B$97:$BI$97)*(Input!$B$98:$BI$103))</f>
        <v>7.0000000000000001E-3</v>
      </c>
      <c r="O123" s="7">
        <f>P120+P87</f>
        <v>46.56</v>
      </c>
      <c r="P123" s="15">
        <f t="shared" ref="P123:P128" si="52">ROUND(N123*O123,2)</f>
        <v>0.33</v>
      </c>
      <c r="R123" s="23">
        <f t="array" ref="R123">SUMPRODUCT(($A123=Input!$A$98:$A$103)*(R$13=Input!$B$97:$BI$97)*(Input!$B$98:$BI$103))</f>
        <v>7.0000000000000001E-3</v>
      </c>
      <c r="S123" s="7">
        <f>T120+T87</f>
        <v>47.22</v>
      </c>
      <c r="T123" s="15">
        <f t="shared" ref="T123:T128" si="53">ROUND(R123*S123,2)</f>
        <v>0.33</v>
      </c>
      <c r="V123" s="23">
        <f t="array" ref="V123">SUMPRODUCT(($A123=Input!$A$98:$A$103)*(V$13=Input!$B$97:$BI$97)*(Input!$B$98:$BI$103))</f>
        <v>7.0000000000000001E-3</v>
      </c>
      <c r="W123" s="7">
        <f>X120+X87</f>
        <v>47.22</v>
      </c>
      <c r="X123" s="15">
        <f t="shared" ref="X123:X128" si="54">ROUND(V123*W123,2)</f>
        <v>0.33</v>
      </c>
      <c r="Z123" s="23">
        <f t="array" ref="Z123">SUMPRODUCT(($A123=Input!$A$98:$A$103)*(Z$13=Input!$B$97:$BI$97)*(Input!$B$98:$BI$103))</f>
        <v>7.0000000000000001E-3</v>
      </c>
      <c r="AA123" s="7">
        <f>AB120+AB87</f>
        <v>47.22</v>
      </c>
      <c r="AB123" s="15">
        <f t="shared" ref="AB123:AB128" si="55">ROUND(Z123*AA123,2)</f>
        <v>0.33</v>
      </c>
      <c r="AD123" s="23">
        <f t="array" ref="AD123">SUMPRODUCT(($A123=Input!$A$98:$A$103)*(AD$13=Input!$B$97:$BI$97)*(Input!$B$98:$BI$103))</f>
        <v>7.0000000000000001E-3</v>
      </c>
      <c r="AE123" s="7">
        <f>AF120+AF87</f>
        <v>47.04</v>
      </c>
      <c r="AF123" s="15">
        <f t="shared" ref="AF123:AF128" si="56">ROUND(AD123*AE123,2)</f>
        <v>0.33</v>
      </c>
      <c r="AH123" s="23">
        <f t="array" ref="AH123">SUMPRODUCT(($A123=Input!$A$98:$A$103)*(AH$13=Input!$B$97:$BI$97)*(Input!$B$98:$BI$103))</f>
        <v>7.0000000000000001E-3</v>
      </c>
      <c r="AI123" s="7">
        <f>AJ120+AJ87</f>
        <v>47.04</v>
      </c>
      <c r="AJ123" s="15">
        <f t="shared" ref="AJ123:AJ128" si="57">ROUND(AH123*AI123,2)</f>
        <v>0.33</v>
      </c>
      <c r="AL123" s="23">
        <f t="array" ref="AL123">SUMPRODUCT(($A123=Input!$A$98:$A$103)*(AL$13=Input!$B$97:$BI$97)*(Input!$B$98:$BI$103))</f>
        <v>7.0000000000000001E-3</v>
      </c>
      <c r="AM123" s="7">
        <f>AN120+AN87</f>
        <v>47.04</v>
      </c>
      <c r="AN123" s="15">
        <f t="shared" ref="AN123:AN128" si="58">ROUND(AL123*AM123,2)</f>
        <v>0.33</v>
      </c>
      <c r="AP123" s="23">
        <f t="array" ref="AP123">SUMPRODUCT(($A123=Input!$A$98:$A$103)*(AP$13=Input!$B$97:$BI$97)*(Input!$B$98:$BI$103))</f>
        <v>7.0000000000000001E-3</v>
      </c>
      <c r="AQ123" s="7">
        <f>AR120+AR87</f>
        <v>47.04</v>
      </c>
      <c r="AR123" s="15">
        <f t="shared" ref="AR123:AR128" si="59">ROUND(AP123*AQ123,2)</f>
        <v>0.33</v>
      </c>
      <c r="AS123" s="7"/>
      <c r="AT123" s="23">
        <f t="array" ref="AT123">SUMPRODUCT(($A123=Input!$A$98:$A$103)*(AT$13=Input!$B$97:$BI$97)*(Input!$B$98:$BI$103))</f>
        <v>7.0000000000000001E-3</v>
      </c>
      <c r="AU123" s="7">
        <f>AV120+AV87</f>
        <v>47.04</v>
      </c>
      <c r="AV123" s="15">
        <f t="shared" ref="AV123:AV128" si="60">ROUND(AT123*AU123,2)</f>
        <v>0.33</v>
      </c>
    </row>
    <row r="124" spans="1:48" ht="14.45" hidden="1" customHeight="1" x14ac:dyDescent="0.25">
      <c r="A124">
        <f>+Input!A143</f>
        <v>0</v>
      </c>
      <c r="B124" s="23">
        <f t="array" ref="B124">SUMPRODUCT(($A124=Input!$A$98:$A$103)*(B$13=Input!$B$97:$BI$97)*(Input!$B$98:$BI$103))</f>
        <v>0</v>
      </c>
      <c r="C124" s="7">
        <f>C123</f>
        <v>46.89</v>
      </c>
      <c r="D124" s="15">
        <f t="shared" si="49"/>
        <v>0</v>
      </c>
      <c r="F124" s="23">
        <f t="array" ref="F124">SUMPRODUCT(($A124=Input!$A$98:$A$103)*(F$13=Input!$B$97:$BI$97)*(Input!$B$98:$BI$103))</f>
        <v>0</v>
      </c>
      <c r="G124" s="7">
        <f>G123</f>
        <v>46.86</v>
      </c>
      <c r="H124" s="15">
        <f t="shared" si="50"/>
        <v>0</v>
      </c>
      <c r="J124" s="23">
        <f t="array" ref="J124">SUMPRODUCT(($A124=Input!$A$98:$A$103)*(J$13=Input!$B$97:$BI$97)*(Input!$B$98:$BI$103))</f>
        <v>0</v>
      </c>
      <c r="K124" s="7">
        <f>K123</f>
        <v>46.56</v>
      </c>
      <c r="L124" s="15">
        <f t="shared" si="51"/>
        <v>0</v>
      </c>
      <c r="N124" s="23">
        <f t="array" ref="N124">SUMPRODUCT(($A124=Input!$A$98:$A$103)*(N$13=Input!$B$97:$BI$97)*(Input!$B$98:$BI$103))</f>
        <v>0</v>
      </c>
      <c r="O124" s="7">
        <f>O123</f>
        <v>46.56</v>
      </c>
      <c r="P124" s="15">
        <f t="shared" si="52"/>
        <v>0</v>
      </c>
      <c r="R124" s="23">
        <f t="array" ref="R124">SUMPRODUCT(($A124=Input!$A$98:$A$103)*(R$13=Input!$B$97:$BI$97)*(Input!$B$98:$BI$103))</f>
        <v>0</v>
      </c>
      <c r="S124" s="7">
        <f>S123</f>
        <v>47.22</v>
      </c>
      <c r="T124" s="15">
        <f t="shared" si="53"/>
        <v>0</v>
      </c>
      <c r="V124" s="23">
        <f t="array" ref="V124">SUMPRODUCT(($A124=Input!$A$98:$A$103)*(V$13=Input!$B$97:$BI$97)*(Input!$B$98:$BI$103))</f>
        <v>0</v>
      </c>
      <c r="W124" s="7">
        <f>W123</f>
        <v>47.22</v>
      </c>
      <c r="X124" s="15">
        <f t="shared" si="54"/>
        <v>0</v>
      </c>
      <c r="Z124" s="23">
        <f t="array" ref="Z124">SUMPRODUCT(($A124=Input!$A$98:$A$103)*(Z$13=Input!$B$97:$BI$97)*(Input!$B$98:$BI$103))</f>
        <v>0</v>
      </c>
      <c r="AA124" s="7">
        <f>AA123</f>
        <v>47.22</v>
      </c>
      <c r="AB124" s="15">
        <f t="shared" si="55"/>
        <v>0</v>
      </c>
      <c r="AD124" s="23">
        <f t="array" ref="AD124">SUMPRODUCT(($A124=Input!$A$98:$A$103)*(AD$13=Input!$B$97:$BI$97)*(Input!$B$98:$BI$103))</f>
        <v>0</v>
      </c>
      <c r="AE124" s="7">
        <f>AE123</f>
        <v>47.04</v>
      </c>
      <c r="AF124" s="15">
        <f t="shared" si="56"/>
        <v>0</v>
      </c>
      <c r="AH124" s="23">
        <f t="array" ref="AH124">SUMPRODUCT(($A124=Input!$A$98:$A$103)*(AH$13=Input!$B$97:$BI$97)*(Input!$B$98:$BI$103))</f>
        <v>0</v>
      </c>
      <c r="AI124" s="7">
        <f>AI123</f>
        <v>47.04</v>
      </c>
      <c r="AJ124" s="15">
        <f t="shared" si="57"/>
        <v>0</v>
      </c>
      <c r="AL124" s="23">
        <f t="array" ref="AL124">SUMPRODUCT(($A124=Input!$A$98:$A$103)*(AL$13=Input!$B$97:$BI$97)*(Input!$B$98:$BI$103))</f>
        <v>0</v>
      </c>
      <c r="AM124" s="7">
        <f>AM123</f>
        <v>47.04</v>
      </c>
      <c r="AN124" s="15">
        <f t="shared" si="58"/>
        <v>0</v>
      </c>
      <c r="AP124" s="23">
        <f t="array" ref="AP124">SUMPRODUCT(($A124=Input!$A$98:$A$103)*(AP$13=Input!$B$97:$BI$97)*(Input!$B$98:$BI$103))</f>
        <v>0</v>
      </c>
      <c r="AQ124" s="7">
        <f>AQ123</f>
        <v>47.04</v>
      </c>
      <c r="AR124" s="15">
        <f t="shared" si="59"/>
        <v>0</v>
      </c>
      <c r="AT124" s="23">
        <f t="array" ref="AT124">SUMPRODUCT(($A124=Input!$A$98:$A$103)*(AT$13=Input!$B$97:$BI$97)*(Input!$B$98:$BI$103))</f>
        <v>0</v>
      </c>
      <c r="AU124" s="7">
        <f>AU123</f>
        <v>47.04</v>
      </c>
      <c r="AV124" s="15">
        <f t="shared" si="60"/>
        <v>0</v>
      </c>
    </row>
    <row r="125" spans="1:48" ht="14.45" hidden="1" customHeight="1" x14ac:dyDescent="0.25">
      <c r="A125">
        <f>+Input!A144</f>
        <v>0</v>
      </c>
      <c r="B125" s="23">
        <f t="array" ref="B125">SUMPRODUCT(($A125=Input!$A$98:$A$103)*(B$13=Input!$B$97:$BI$97)*(Input!$B$98:$BI$103))</f>
        <v>0</v>
      </c>
      <c r="C125" s="7">
        <f>C124</f>
        <v>46.89</v>
      </c>
      <c r="D125" s="15">
        <f t="shared" si="49"/>
        <v>0</v>
      </c>
      <c r="F125" s="23">
        <f t="array" ref="F125">SUMPRODUCT(($A125=Input!$A$98:$A$103)*(F$13=Input!$B$97:$BI$97)*(Input!$B$98:$BI$103))</f>
        <v>0</v>
      </c>
      <c r="G125" s="7">
        <f>G124</f>
        <v>46.86</v>
      </c>
      <c r="H125" s="15">
        <f t="shared" si="50"/>
        <v>0</v>
      </c>
      <c r="J125" s="23">
        <f t="array" ref="J125">SUMPRODUCT(($A125=Input!$A$98:$A$103)*(J$13=Input!$B$97:$BI$97)*(Input!$B$98:$BI$103))</f>
        <v>0</v>
      </c>
      <c r="K125" s="7">
        <f>K124</f>
        <v>46.56</v>
      </c>
      <c r="L125" s="15">
        <f t="shared" si="51"/>
        <v>0</v>
      </c>
      <c r="N125" s="23">
        <f t="array" ref="N125">SUMPRODUCT(($A125=Input!$A$98:$A$103)*(N$13=Input!$B$97:$BI$97)*(Input!$B$98:$BI$103))</f>
        <v>0</v>
      </c>
      <c r="O125" s="7">
        <f>O124</f>
        <v>46.56</v>
      </c>
      <c r="P125" s="15">
        <f t="shared" si="52"/>
        <v>0</v>
      </c>
      <c r="R125" s="23">
        <f t="array" ref="R125">SUMPRODUCT(($A125=Input!$A$98:$A$103)*(R$13=Input!$B$97:$BI$97)*(Input!$B$98:$BI$103))</f>
        <v>0</v>
      </c>
      <c r="S125" s="7">
        <f>S124</f>
        <v>47.22</v>
      </c>
      <c r="T125" s="15">
        <f t="shared" si="53"/>
        <v>0</v>
      </c>
      <c r="V125" s="23">
        <f t="array" ref="V125">SUMPRODUCT(($A125=Input!$A$98:$A$103)*(V$13=Input!$B$97:$BI$97)*(Input!$B$98:$BI$103))</f>
        <v>0</v>
      </c>
      <c r="W125" s="7">
        <f>W124</f>
        <v>47.22</v>
      </c>
      <c r="X125" s="15">
        <f t="shared" si="54"/>
        <v>0</v>
      </c>
      <c r="Z125" s="23">
        <f t="array" ref="Z125">SUMPRODUCT(($A125=Input!$A$98:$A$103)*(Z$13=Input!$B$97:$BI$97)*(Input!$B$98:$BI$103))</f>
        <v>0</v>
      </c>
      <c r="AA125" s="7">
        <f>AA124</f>
        <v>47.22</v>
      </c>
      <c r="AB125" s="15">
        <f t="shared" si="55"/>
        <v>0</v>
      </c>
      <c r="AD125" s="23">
        <f t="array" ref="AD125">SUMPRODUCT(($A125=Input!$A$98:$A$103)*(AD$13=Input!$B$97:$BI$97)*(Input!$B$98:$BI$103))</f>
        <v>0</v>
      </c>
      <c r="AE125" s="7">
        <f>AE124</f>
        <v>47.04</v>
      </c>
      <c r="AF125" s="15">
        <f t="shared" si="56"/>
        <v>0</v>
      </c>
      <c r="AH125" s="23">
        <f t="array" ref="AH125">SUMPRODUCT(($A125=Input!$A$98:$A$103)*(AH$13=Input!$B$97:$BI$97)*(Input!$B$98:$BI$103))</f>
        <v>0</v>
      </c>
      <c r="AI125" s="7">
        <f>AI124</f>
        <v>47.04</v>
      </c>
      <c r="AJ125" s="15">
        <f t="shared" si="57"/>
        <v>0</v>
      </c>
      <c r="AL125" s="23">
        <f t="array" ref="AL125">SUMPRODUCT(($A125=Input!$A$98:$A$103)*(AL$13=Input!$B$97:$BI$97)*(Input!$B$98:$BI$103))</f>
        <v>0</v>
      </c>
      <c r="AM125" s="7">
        <f>AM124</f>
        <v>47.04</v>
      </c>
      <c r="AN125" s="15">
        <f t="shared" si="58"/>
        <v>0</v>
      </c>
      <c r="AP125" s="23">
        <f t="array" ref="AP125">SUMPRODUCT(($A125=Input!$A$98:$A$103)*(AP$13=Input!$B$97:$BI$97)*(Input!$B$98:$BI$103))</f>
        <v>0</v>
      </c>
      <c r="AQ125" s="7">
        <f>AQ124</f>
        <v>47.04</v>
      </c>
      <c r="AR125" s="15">
        <f t="shared" si="59"/>
        <v>0</v>
      </c>
      <c r="AT125" s="23">
        <f t="array" ref="AT125">SUMPRODUCT(($A125=Input!$A$98:$A$103)*(AT$13=Input!$B$97:$BI$97)*(Input!$B$98:$BI$103))</f>
        <v>0</v>
      </c>
      <c r="AU125" s="7">
        <f>AU124</f>
        <v>47.04</v>
      </c>
      <c r="AV125" s="15">
        <f t="shared" si="60"/>
        <v>0</v>
      </c>
    </row>
    <row r="126" spans="1:48" ht="14.45" hidden="1" customHeight="1" x14ac:dyDescent="0.25">
      <c r="A126">
        <f>+Input!A145</f>
        <v>0</v>
      </c>
      <c r="B126" s="23">
        <f t="array" ref="B126">SUMPRODUCT(($A126=Input!$A$98:$A$103)*(B$13=Input!$B$97:$BI$97)*(Input!$B$98:$BI$103))</f>
        <v>0</v>
      </c>
      <c r="C126" s="7">
        <f>C125</f>
        <v>46.89</v>
      </c>
      <c r="D126" s="15">
        <f t="shared" si="49"/>
        <v>0</v>
      </c>
      <c r="F126" s="23">
        <f t="array" ref="F126">SUMPRODUCT(($A126=Input!$A$98:$A$103)*(F$13=Input!$B$97:$BI$97)*(Input!$B$98:$BI$103))</f>
        <v>0</v>
      </c>
      <c r="G126" s="7">
        <f>G125</f>
        <v>46.86</v>
      </c>
      <c r="H126" s="15">
        <f t="shared" si="50"/>
        <v>0</v>
      </c>
      <c r="J126" s="23">
        <f t="array" ref="J126">SUMPRODUCT(($A126=Input!$A$98:$A$103)*(J$13=Input!$B$97:$BI$97)*(Input!$B$98:$BI$103))</f>
        <v>0</v>
      </c>
      <c r="K126" s="7">
        <f>K125</f>
        <v>46.56</v>
      </c>
      <c r="L126" s="15">
        <f t="shared" si="51"/>
        <v>0</v>
      </c>
      <c r="N126" s="23">
        <f t="array" ref="N126">SUMPRODUCT(($A126=Input!$A$98:$A$103)*(N$13=Input!$B$97:$BI$97)*(Input!$B$98:$BI$103))</f>
        <v>0</v>
      </c>
      <c r="O126" s="7">
        <f>O125</f>
        <v>46.56</v>
      </c>
      <c r="P126" s="15">
        <f t="shared" si="52"/>
        <v>0</v>
      </c>
      <c r="R126" s="23">
        <f t="array" ref="R126">SUMPRODUCT(($A126=Input!$A$98:$A$103)*(R$13=Input!$B$97:$BI$97)*(Input!$B$98:$BI$103))</f>
        <v>0</v>
      </c>
      <c r="S126" s="7">
        <f>S125</f>
        <v>47.22</v>
      </c>
      <c r="T126" s="15">
        <f t="shared" si="53"/>
        <v>0</v>
      </c>
      <c r="V126" s="23">
        <f t="array" ref="V126">SUMPRODUCT(($A126=Input!$A$98:$A$103)*(V$13=Input!$B$97:$BI$97)*(Input!$B$98:$BI$103))</f>
        <v>0</v>
      </c>
      <c r="W126" s="7">
        <f>W125</f>
        <v>47.22</v>
      </c>
      <c r="X126" s="15">
        <f t="shared" si="54"/>
        <v>0</v>
      </c>
      <c r="Z126" s="23">
        <f t="array" ref="Z126">SUMPRODUCT(($A126=Input!$A$98:$A$103)*(Z$13=Input!$B$97:$BI$97)*(Input!$B$98:$BI$103))</f>
        <v>0</v>
      </c>
      <c r="AA126" s="7">
        <f>AA125</f>
        <v>47.22</v>
      </c>
      <c r="AB126" s="15">
        <f t="shared" si="55"/>
        <v>0</v>
      </c>
      <c r="AD126" s="23">
        <f t="array" ref="AD126">SUMPRODUCT(($A126=Input!$A$98:$A$103)*(AD$13=Input!$B$97:$BI$97)*(Input!$B$98:$BI$103))</f>
        <v>0</v>
      </c>
      <c r="AE126" s="7">
        <f>AE125</f>
        <v>47.04</v>
      </c>
      <c r="AF126" s="15">
        <f t="shared" si="56"/>
        <v>0</v>
      </c>
      <c r="AH126" s="23">
        <f t="array" ref="AH126">SUMPRODUCT(($A126=Input!$A$98:$A$103)*(AH$13=Input!$B$97:$BI$97)*(Input!$B$98:$BI$103))</f>
        <v>0</v>
      </c>
      <c r="AI126" s="7">
        <f>AI125</f>
        <v>47.04</v>
      </c>
      <c r="AJ126" s="15">
        <f t="shared" si="57"/>
        <v>0</v>
      </c>
      <c r="AL126" s="23">
        <f t="array" ref="AL126">SUMPRODUCT(($A126=Input!$A$98:$A$103)*(AL$13=Input!$B$97:$BI$97)*(Input!$B$98:$BI$103))</f>
        <v>0</v>
      </c>
      <c r="AM126" s="7">
        <f>AM125</f>
        <v>47.04</v>
      </c>
      <c r="AN126" s="15">
        <f t="shared" si="58"/>
        <v>0</v>
      </c>
      <c r="AP126" s="23">
        <f t="array" ref="AP126">SUMPRODUCT(($A126=Input!$A$98:$A$103)*(AP$13=Input!$B$97:$BI$97)*(Input!$B$98:$BI$103))</f>
        <v>0</v>
      </c>
      <c r="AQ126" s="7">
        <f>AQ125</f>
        <v>47.04</v>
      </c>
      <c r="AR126" s="15">
        <f t="shared" si="59"/>
        <v>0</v>
      </c>
      <c r="AT126" s="23">
        <f t="array" ref="AT126">SUMPRODUCT(($A126=Input!$A$98:$A$103)*(AT$13=Input!$B$97:$BI$97)*(Input!$B$98:$BI$103))</f>
        <v>0</v>
      </c>
      <c r="AU126" s="7">
        <f>AU125</f>
        <v>47.04</v>
      </c>
      <c r="AV126" s="15">
        <f t="shared" si="60"/>
        <v>0</v>
      </c>
    </row>
    <row r="127" spans="1:48" ht="14.45" hidden="1" customHeight="1" x14ac:dyDescent="0.25">
      <c r="A127">
        <f>+Input!A146</f>
        <v>0</v>
      </c>
      <c r="B127" s="23">
        <f t="array" ref="B127">SUMPRODUCT(($A127=Input!$A$98:$A$103)*(B$13=Input!$B$97:$BI$97)*(Input!$B$98:$BI$103))</f>
        <v>0</v>
      </c>
      <c r="C127" s="7">
        <f>C126</f>
        <v>46.89</v>
      </c>
      <c r="D127" s="15">
        <f t="shared" si="49"/>
        <v>0</v>
      </c>
      <c r="F127" s="23">
        <f t="array" ref="F127">SUMPRODUCT(($A127=Input!$A$98:$A$103)*(F$13=Input!$B$97:$BI$97)*(Input!$B$98:$BI$103))</f>
        <v>0</v>
      </c>
      <c r="G127" s="7">
        <f>G126</f>
        <v>46.86</v>
      </c>
      <c r="H127" s="15">
        <f t="shared" si="50"/>
        <v>0</v>
      </c>
      <c r="J127" s="23">
        <f t="array" ref="J127">SUMPRODUCT(($A127=Input!$A$98:$A$103)*(J$13=Input!$B$97:$BI$97)*(Input!$B$98:$BI$103))</f>
        <v>0</v>
      </c>
      <c r="K127" s="7">
        <f>K126</f>
        <v>46.56</v>
      </c>
      <c r="L127" s="15">
        <f t="shared" si="51"/>
        <v>0</v>
      </c>
      <c r="N127" s="23">
        <f t="array" ref="N127">SUMPRODUCT(($A127=Input!$A$98:$A$103)*(N$13=Input!$B$97:$BI$97)*(Input!$B$98:$BI$103))</f>
        <v>0</v>
      </c>
      <c r="O127" s="7">
        <f>O126</f>
        <v>46.56</v>
      </c>
      <c r="P127" s="15">
        <f t="shared" si="52"/>
        <v>0</v>
      </c>
      <c r="R127" s="23">
        <f t="array" ref="R127">SUMPRODUCT(($A127=Input!$A$98:$A$103)*(R$13=Input!$B$97:$BI$97)*(Input!$B$98:$BI$103))</f>
        <v>0</v>
      </c>
      <c r="S127" s="7">
        <f>S126</f>
        <v>47.22</v>
      </c>
      <c r="T127" s="15">
        <f t="shared" si="53"/>
        <v>0</v>
      </c>
      <c r="V127" s="23">
        <f t="array" ref="V127">SUMPRODUCT(($A127=Input!$A$98:$A$103)*(V$13=Input!$B$97:$BI$97)*(Input!$B$98:$BI$103))</f>
        <v>0</v>
      </c>
      <c r="W127" s="7">
        <f>W126</f>
        <v>47.22</v>
      </c>
      <c r="X127" s="15">
        <f t="shared" si="54"/>
        <v>0</v>
      </c>
      <c r="Z127" s="23">
        <f t="array" ref="Z127">SUMPRODUCT(($A127=Input!$A$98:$A$103)*(Z$13=Input!$B$97:$BI$97)*(Input!$B$98:$BI$103))</f>
        <v>0</v>
      </c>
      <c r="AA127" s="7">
        <f>AA126</f>
        <v>47.22</v>
      </c>
      <c r="AB127" s="15">
        <f t="shared" si="55"/>
        <v>0</v>
      </c>
      <c r="AD127" s="23">
        <f t="array" ref="AD127">SUMPRODUCT(($A127=Input!$A$98:$A$103)*(AD$13=Input!$B$97:$BI$97)*(Input!$B$98:$BI$103))</f>
        <v>0</v>
      </c>
      <c r="AE127" s="7">
        <f>AE126</f>
        <v>47.04</v>
      </c>
      <c r="AF127" s="15">
        <f t="shared" si="56"/>
        <v>0</v>
      </c>
      <c r="AH127" s="23">
        <f t="array" ref="AH127">SUMPRODUCT(($A127=Input!$A$98:$A$103)*(AH$13=Input!$B$97:$BI$97)*(Input!$B$98:$BI$103))</f>
        <v>0</v>
      </c>
      <c r="AI127" s="7">
        <f>AI126</f>
        <v>47.04</v>
      </c>
      <c r="AJ127" s="15">
        <f t="shared" si="57"/>
        <v>0</v>
      </c>
      <c r="AL127" s="23">
        <f t="array" ref="AL127">SUMPRODUCT(($A127=Input!$A$98:$A$103)*(AL$13=Input!$B$97:$BI$97)*(Input!$B$98:$BI$103))</f>
        <v>0</v>
      </c>
      <c r="AM127" s="7">
        <f>AM126</f>
        <v>47.04</v>
      </c>
      <c r="AN127" s="15">
        <f t="shared" si="58"/>
        <v>0</v>
      </c>
      <c r="AP127" s="23">
        <f t="array" ref="AP127">SUMPRODUCT(($A127=Input!$A$98:$A$103)*(AP$13=Input!$B$97:$BI$97)*(Input!$B$98:$BI$103))</f>
        <v>0</v>
      </c>
      <c r="AQ127" s="7">
        <f>AQ126</f>
        <v>47.04</v>
      </c>
      <c r="AR127" s="15">
        <f t="shared" si="59"/>
        <v>0</v>
      </c>
      <c r="AT127" s="23">
        <f t="array" ref="AT127">SUMPRODUCT(($A127=Input!$A$98:$A$103)*(AT$13=Input!$B$97:$BI$97)*(Input!$B$98:$BI$103))</f>
        <v>0</v>
      </c>
      <c r="AU127" s="7">
        <f>AU126</f>
        <v>47.04</v>
      </c>
      <c r="AV127" s="15">
        <f t="shared" si="60"/>
        <v>0</v>
      </c>
    </row>
    <row r="128" spans="1:48" ht="14.45" hidden="1" customHeight="1" x14ac:dyDescent="0.25">
      <c r="A128">
        <f>+Input!A147</f>
        <v>0</v>
      </c>
      <c r="B128" s="23">
        <f t="array" ref="B128">SUMPRODUCT(($A128=Input!$A$98:$A$103)*(B$13=Input!$B$97:$BI$97)*(Input!$B$98:$BI$103))</f>
        <v>0</v>
      </c>
      <c r="C128" s="7">
        <f>C127</f>
        <v>46.89</v>
      </c>
      <c r="D128" s="15">
        <f t="shared" si="49"/>
        <v>0</v>
      </c>
      <c r="F128" s="23">
        <f t="array" ref="F128">SUMPRODUCT(($A128=Input!$A$98:$A$103)*(F$13=Input!$B$97:$BI$97)*(Input!$B$98:$BI$103))</f>
        <v>0</v>
      </c>
      <c r="G128" s="7">
        <f>G127</f>
        <v>46.86</v>
      </c>
      <c r="H128" s="15">
        <f t="shared" si="50"/>
        <v>0</v>
      </c>
      <c r="J128" s="23">
        <f t="array" ref="J128">SUMPRODUCT(($A128=Input!$A$98:$A$103)*(J$13=Input!$B$97:$BI$97)*(Input!$B$98:$BI$103))</f>
        <v>0</v>
      </c>
      <c r="K128" s="7">
        <f>K127</f>
        <v>46.56</v>
      </c>
      <c r="L128" s="15">
        <f t="shared" si="51"/>
        <v>0</v>
      </c>
      <c r="N128" s="23">
        <f t="array" ref="N128">SUMPRODUCT(($A128=Input!$A$98:$A$103)*(N$13=Input!$B$97:$BI$97)*(Input!$B$98:$BI$103))</f>
        <v>0</v>
      </c>
      <c r="O128" s="7">
        <f>O127</f>
        <v>46.56</v>
      </c>
      <c r="P128" s="15">
        <f t="shared" si="52"/>
        <v>0</v>
      </c>
      <c r="R128" s="23">
        <f t="array" ref="R128">SUMPRODUCT(($A128=Input!$A$98:$A$103)*(R$13=Input!$B$97:$BI$97)*(Input!$B$98:$BI$103))</f>
        <v>0</v>
      </c>
      <c r="S128" s="7">
        <f>S127</f>
        <v>47.22</v>
      </c>
      <c r="T128" s="15">
        <f t="shared" si="53"/>
        <v>0</v>
      </c>
      <c r="V128" s="23">
        <f t="array" ref="V128">SUMPRODUCT(($A128=Input!$A$98:$A$103)*(V$13=Input!$B$97:$BI$97)*(Input!$B$98:$BI$103))</f>
        <v>0</v>
      </c>
      <c r="W128" s="7">
        <f>W127</f>
        <v>47.22</v>
      </c>
      <c r="X128" s="15">
        <f t="shared" si="54"/>
        <v>0</v>
      </c>
      <c r="Z128" s="23">
        <f t="array" ref="Z128">SUMPRODUCT(($A128=Input!$A$98:$A$103)*(Z$13=Input!$B$97:$BI$97)*(Input!$B$98:$BI$103))</f>
        <v>0</v>
      </c>
      <c r="AA128" s="7">
        <f>AA127</f>
        <v>47.22</v>
      </c>
      <c r="AB128" s="15">
        <f t="shared" si="55"/>
        <v>0</v>
      </c>
      <c r="AD128" s="23">
        <f t="array" ref="AD128">SUMPRODUCT(($A128=Input!$A$98:$A$103)*(AD$13=Input!$B$97:$BI$97)*(Input!$B$98:$BI$103))</f>
        <v>0</v>
      </c>
      <c r="AE128" s="7">
        <f>AE127</f>
        <v>47.04</v>
      </c>
      <c r="AF128" s="15">
        <f t="shared" si="56"/>
        <v>0</v>
      </c>
      <c r="AH128" s="23">
        <f t="array" ref="AH128">SUMPRODUCT(($A128=Input!$A$98:$A$103)*(AH$13=Input!$B$97:$BI$97)*(Input!$B$98:$BI$103))</f>
        <v>0</v>
      </c>
      <c r="AI128" s="7">
        <f>AI127</f>
        <v>47.04</v>
      </c>
      <c r="AJ128" s="15">
        <f t="shared" si="57"/>
        <v>0</v>
      </c>
      <c r="AL128" s="23">
        <f t="array" ref="AL128">SUMPRODUCT(($A128=Input!$A$98:$A$103)*(AL$13=Input!$B$97:$BI$97)*(Input!$B$98:$BI$103))</f>
        <v>0</v>
      </c>
      <c r="AM128" s="7">
        <f>AM127</f>
        <v>47.04</v>
      </c>
      <c r="AN128" s="15">
        <f t="shared" si="58"/>
        <v>0</v>
      </c>
      <c r="AP128" s="23">
        <f t="array" ref="AP128">SUMPRODUCT(($A128=Input!$A$98:$A$103)*(AP$13=Input!$B$97:$BI$97)*(Input!$B$98:$BI$103))</f>
        <v>0</v>
      </c>
      <c r="AQ128" s="7">
        <f>AQ127</f>
        <v>47.04</v>
      </c>
      <c r="AR128" s="15">
        <f t="shared" si="59"/>
        <v>0</v>
      </c>
      <c r="AT128" s="23">
        <f t="array" ref="AT128">SUMPRODUCT(($A128=Input!$A$98:$A$103)*(AT$13=Input!$B$97:$BI$97)*(Input!$B$98:$BI$103))</f>
        <v>0</v>
      </c>
      <c r="AU128" s="7">
        <f>AU127</f>
        <v>47.04</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47.22</v>
      </c>
      <c r="F131" s="21"/>
      <c r="G131" s="22"/>
      <c r="H131" s="25">
        <f>H87+H120+H129</f>
        <v>47.19</v>
      </c>
      <c r="J131" s="21"/>
      <c r="K131" s="22"/>
      <c r="L131" s="25">
        <f>L87+L120+L129</f>
        <v>46.89</v>
      </c>
      <c r="N131" s="21"/>
      <c r="O131" s="22"/>
      <c r="P131" s="25">
        <f>P87+P120+P129</f>
        <v>46.89</v>
      </c>
      <c r="R131" s="21"/>
      <c r="S131" s="22"/>
      <c r="T131" s="25">
        <f>T87+T120+T129</f>
        <v>47.55</v>
      </c>
      <c r="V131" s="21"/>
      <c r="W131" s="22"/>
      <c r="X131" s="25">
        <f>X87+X120+X129</f>
        <v>47.55</v>
      </c>
      <c r="Z131" s="21"/>
      <c r="AA131" s="22"/>
      <c r="AB131" s="25">
        <f>AB87+AB120+AB129</f>
        <v>47.55</v>
      </c>
      <c r="AD131" s="21"/>
      <c r="AE131" s="22"/>
      <c r="AF131" s="25">
        <f>AF87+AF120+AF129</f>
        <v>47.37</v>
      </c>
      <c r="AH131" s="21"/>
      <c r="AI131" s="22"/>
      <c r="AJ131" s="25">
        <f>AJ87+AJ120+AJ129</f>
        <v>47.37</v>
      </c>
      <c r="AL131" s="21"/>
      <c r="AM131" s="22"/>
      <c r="AN131" s="25">
        <f>AN87+AN120+AN129</f>
        <v>47.37</v>
      </c>
      <c r="AP131" s="21"/>
      <c r="AQ131" s="22"/>
      <c r="AR131" s="25">
        <f>AR87+AR120+AR129</f>
        <v>47.37</v>
      </c>
      <c r="AS131" s="99"/>
      <c r="AT131" s="21"/>
      <c r="AU131" s="22"/>
      <c r="AV131" s="25">
        <f>AV87+AV120+AV129</f>
        <v>47.37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8" zoomScale="70" zoomScaleNormal="70" workbookViewId="0">
      <pane xSplit="1" topLeftCell="B1" activePane="topRight" state="frozen"/>
      <selection activeCell="B72" sqref="B72"/>
      <selection pane="topRight" activeCell="AV131" sqref="D131: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12" t="str">
        <f>Input!A29</f>
        <v>3/4"</v>
      </c>
    </row>
    <row r="7" spans="1:48" x14ac:dyDescent="0.25">
      <c r="A7" s="11" t="s">
        <v>27</v>
      </c>
      <c r="B7" s="12">
        <f>Input!C9</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2025</v>
      </c>
      <c r="C13" s="152"/>
      <c r="D13" s="153"/>
      <c r="F13" s="151" t="str">
        <f>CONCATENATE("February"," ",$B$5)</f>
        <v>February 2025</v>
      </c>
      <c r="G13" s="152"/>
      <c r="H13" s="153"/>
      <c r="J13" s="151" t="str">
        <f>CONCATENATE("March"," ",$B$5)</f>
        <v>March 2025</v>
      </c>
      <c r="K13" s="152"/>
      <c r="L13" s="153"/>
      <c r="N13" s="151" t="str">
        <f>CONCATENATE("April"," ",$B$5)</f>
        <v>April 2025</v>
      </c>
      <c r="O13" s="152"/>
      <c r="P13" s="153"/>
      <c r="R13" s="151" t="str">
        <f>CONCATENATE("May"," ",$B$5)</f>
        <v>May 2025</v>
      </c>
      <c r="S13" s="152"/>
      <c r="T13" s="153"/>
      <c r="V13" s="151" t="str">
        <f>CONCATENATE("June"," ",$B$5)</f>
        <v>June 2025</v>
      </c>
      <c r="W13" s="152"/>
      <c r="X13" s="153"/>
      <c r="Z13" s="151" t="str">
        <f>CONCATENATE("July"," ",$B$5)</f>
        <v>July 2025</v>
      </c>
      <c r="AA13" s="152"/>
      <c r="AB13" s="153"/>
      <c r="AD13" s="151" t="str">
        <f>CONCATENATE("August"," ",$B$5)</f>
        <v>August 2025</v>
      </c>
      <c r="AE13" s="152"/>
      <c r="AF13" s="153"/>
      <c r="AH13" s="151" t="str">
        <f>CONCATENATE("September"," ",$B$5)</f>
        <v>September 2025</v>
      </c>
      <c r="AI13" s="152"/>
      <c r="AJ13" s="153"/>
      <c r="AL13" s="151" t="str">
        <f>CONCATENATE("October"," ",$B$5)</f>
        <v>October 2025</v>
      </c>
      <c r="AM13" s="152"/>
      <c r="AN13" s="153"/>
      <c r="AP13" s="151" t="str">
        <f>CONCATENATE("November"," ",$B$5)</f>
        <v>November 2025</v>
      </c>
      <c r="AQ13" s="152"/>
      <c r="AR13" s="153"/>
      <c r="AS13" s="97"/>
      <c r="AT13" s="151" t="str">
        <f>CONCATENATE("December"," ",$B$5)</f>
        <v>December 2025</v>
      </c>
      <c r="AU13" s="152"/>
      <c r="AV13" s="153"/>
    </row>
    <row r="14" spans="1:48" x14ac:dyDescent="0.25">
      <c r="A14" s="1" t="s">
        <v>4</v>
      </c>
      <c r="B14" s="14"/>
      <c r="D14" s="15">
        <f>INDEX(Input!$B$29:$AK$29,MATCH('Residential Bills_Yr 2_avg'!$B$6,Input!$A$29:$A$29,0),MATCH('Residential Bills_Yr 2_avg'!B$13,Input!$B$28:$AK$28,0))</f>
        <v>14.75</v>
      </c>
      <c r="F14" s="14"/>
      <c r="H14" s="15">
        <f>INDEX(Input!$B$29:$AK$29,MATCH('Residential Bills_Yr 2_avg'!$B$6,Input!$A$29:$A$29,0),MATCH('Residential Bills_Yr 2_avg'!F$13,Input!$B$28:$AK$28,0))</f>
        <v>23.24</v>
      </c>
      <c r="J14" s="14"/>
      <c r="L14" s="15">
        <f>INDEX(Input!$B$29:$AK$29,MATCH('Residential Bills_Yr 2_avg'!$B$6,Input!$A$29:$A$29,0),MATCH('Residential Bills_Yr 2_avg'!J$13,Input!$B$28:$AK$28,0))</f>
        <v>23.24</v>
      </c>
      <c r="N14" s="14"/>
      <c r="P14" s="15">
        <f>INDEX(Input!$B$29:$AK$29,MATCH('Residential Bills_Yr 2_avg'!$B$6,Input!$A$29:$A$29,0),MATCH('Residential Bills_Yr 2_avg'!N$13,Input!$B$28:$AK$28,0))</f>
        <v>23.24</v>
      </c>
      <c r="R14" s="14"/>
      <c r="T14" s="15">
        <f>INDEX(Input!$B$29:$AK$29,MATCH('Residential Bills_Yr 2_avg'!$B$6,Input!$A$29:$A$29,0),MATCH('Residential Bills_Yr 2_avg'!R$13,Input!$B$28:$AK$28,0))</f>
        <v>23.24</v>
      </c>
      <c r="V14" s="14"/>
      <c r="X14" s="15">
        <f>INDEX(Input!$B$29:$AK$29,MATCH('Residential Bills_Yr 2_avg'!$B$6,Input!$A$29:$A$29,0),MATCH('Residential Bills_Yr 2_avg'!V$13,Input!$B$28:$AK$28,0))</f>
        <v>23.24</v>
      </c>
      <c r="Z14" s="14"/>
      <c r="AB14" s="15">
        <f>INDEX(Input!$B$29:$AK$29,MATCH('Residential Bills_Yr 2_avg'!$B$6,Input!$A$29:$A$29,0),MATCH('Residential Bills_Yr 2_avg'!Z$13,Input!$B$28:$AK$28,0))</f>
        <v>23.24</v>
      </c>
      <c r="AD14" s="14"/>
      <c r="AF14" s="15">
        <f>INDEX(Input!$B$29:$AK$29,MATCH('Residential Bills_Yr 2_avg'!$B$6,Input!$A$29:$A$29,0),MATCH('Residential Bills_Yr 2_avg'!AD$13,Input!$B$28:$AK$28,0))</f>
        <v>23.24</v>
      </c>
      <c r="AH14" s="14"/>
      <c r="AJ14" s="15">
        <f>INDEX(Input!$B$29:$AK$29,MATCH('Residential Bills_Yr 2_avg'!$B$6,Input!$A$29:$A$29,0),MATCH('Residential Bills_Yr 2_avg'!AH$13,Input!$B$28:$AK$28,0))</f>
        <v>23.24</v>
      </c>
      <c r="AL14" s="14"/>
      <c r="AN14" s="15">
        <f>INDEX(Input!$B$29:$AK$29,MATCH('Residential Bills_Yr 2_avg'!$B$6,Input!$A$29:$A$29,0),MATCH('Residential Bills_Yr 2_avg'!AL$13,Input!$B$28:$AK$28,0))</f>
        <v>23.24</v>
      </c>
      <c r="AP14" s="14"/>
      <c r="AR14" s="15">
        <f>INDEX(Input!$B$29:$AK$29,MATCH('Residential Bills_Yr 2_avg'!$B$6,Input!$A$29:$A$29,0),MATCH('Residential Bills_Yr 2_avg'!AP$13,Input!$B$28:$AK$28,0))</f>
        <v>23.24</v>
      </c>
      <c r="AS14" s="7"/>
      <c r="AT14" s="14"/>
      <c r="AV14" s="15">
        <f>INDEX(Input!$B$29:$AK$29,MATCH('Residential Bills_Yr 2_avg'!$B$6,Input!$A$29:$A$29,0),MATCH('Residential Bills_Yr 2_avg'!AT$13,Input!$B$28:$AK$28,0))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2.419</v>
      </c>
      <c r="C17" s="3">
        <f>IF($B$7&gt;Input!F122,Input!F122,'Residential Bills_Yr 2_avg'!$B$7)</f>
        <v>12</v>
      </c>
      <c r="D17" s="15">
        <f>ROUND(IFERROR(B17*C17," "),2)</f>
        <v>29.03</v>
      </c>
      <c r="F17" s="19">
        <f>INDEX(Input!$B$22:$AK$26,MATCH('Residential Bills_Yr 2_avg'!$A17,Input!$A$22:$A$26,0),MATCH('Residential Bills_Yr 2_avg'!F$13,Input!$B$21:$AK$21,0))</f>
        <v>2.1739999999999999</v>
      </c>
      <c r="G17" s="3">
        <f>IF($B$7&gt;Input!G122,Input!G122,'Residential Bills_Yr 2_avg'!$B$7)</f>
        <v>12</v>
      </c>
      <c r="H17" s="15">
        <f>IFERROR(F17*G17," ")</f>
        <v>26.088000000000001</v>
      </c>
      <c r="J17" s="19">
        <f>INDEX(Input!$B$22:$AK$26,MATCH('Residential Bills_Yr 2_avg'!$A17,Input!$A$22:$A$26,0),MATCH('Residential Bills_Yr 2_avg'!J$13,Input!$B$21:$AK$21,0))</f>
        <v>2.1739999999999999</v>
      </c>
      <c r="K17" s="3">
        <f>IF($B$7&gt;Input!H122,Input!H122,'Residential Bills_Yr 2_avg'!$B$7)</f>
        <v>12</v>
      </c>
      <c r="L17" s="15">
        <f>IFERROR(J17*K17," ")</f>
        <v>26.088000000000001</v>
      </c>
      <c r="N17" s="19">
        <f>INDEX(Input!$B$22:$AK$26,MATCH('Residential Bills_Yr 2_avg'!$A17,Input!$A$22:$A$26,0),MATCH('Residential Bills_Yr 2_avg'!N$13,Input!$B$21:$AK$21,0))</f>
        <v>2.1739999999999999</v>
      </c>
      <c r="O17" s="3">
        <f>IF($B$7&gt;Input!I122,Input!I122,'Residential Bills_Yr 2_avg'!$B$7)</f>
        <v>12</v>
      </c>
      <c r="P17" s="15">
        <f>IFERROR(N17*O17," ")</f>
        <v>26.088000000000001</v>
      </c>
      <c r="R17" s="19">
        <f>INDEX(Input!$B$22:$AK$26,MATCH('Residential Bills_Yr 2_avg'!$A17,Input!$A$22:$A$26,0),MATCH('Residential Bills_Yr 2_avg'!R$13,Input!$B$21:$AK$21,0))</f>
        <v>2.1739999999999999</v>
      </c>
      <c r="S17" s="3">
        <f>IF($B$7&gt;Input!J122,Input!J122,'Residential Bills_Yr 2_avg'!$B$7)</f>
        <v>12</v>
      </c>
      <c r="T17" s="15">
        <f>IFERROR(R17*S17," ")</f>
        <v>26.088000000000001</v>
      </c>
      <c r="V17" s="19">
        <f>INDEX(Input!$B$22:$AK$26,MATCH('Residential Bills_Yr 2_avg'!$A17,Input!$A$22:$A$26,0),MATCH('Residential Bills_Yr 2_avg'!V$13,Input!$B$21:$AK$21,0))</f>
        <v>2.1739999999999999</v>
      </c>
      <c r="W17" s="3">
        <f>IF($B$7&gt;Input!K122,Input!K122,'Residential Bills_Yr 2_avg'!$B$7)</f>
        <v>12</v>
      </c>
      <c r="X17" s="15">
        <f>IFERROR(V17*W17," ")</f>
        <v>26.088000000000001</v>
      </c>
      <c r="Z17" s="19">
        <f>INDEX(Input!$B$22:$AK$26,MATCH('Residential Bills_Yr 2_avg'!$A17,Input!$A$22:$A$26,0),MATCH('Residential Bills_Yr 2_avg'!Z$13,Input!$B$21:$AK$21,0))</f>
        <v>2.1739999999999999</v>
      </c>
      <c r="AA17" s="3">
        <f>IF($B$7&gt;Input!L122,Input!L122,'Residential Bills_Yr 2_avg'!$B$7)</f>
        <v>12</v>
      </c>
      <c r="AB17" s="15">
        <f>IFERROR(Z17*AA17," ")</f>
        <v>26.088000000000001</v>
      </c>
      <c r="AD17" s="19">
        <f>INDEX(Input!$B$22:$AK$26,MATCH('Residential Bills_Yr 2_avg'!$A17,Input!$A$22:$A$26,0),MATCH('Residential Bills_Yr 2_avg'!AD$13,Input!$B$21:$AK$21,0))</f>
        <v>2.1739999999999999</v>
      </c>
      <c r="AE17" s="3">
        <f>IF($B$7&gt;Input!M122,Input!M122,'Residential Bills_Yr 2_avg'!$B$7)</f>
        <v>12</v>
      </c>
      <c r="AF17" s="15">
        <f>IFERROR(AD17*AE17," ")</f>
        <v>26.088000000000001</v>
      </c>
      <c r="AH17" s="19">
        <f>INDEX(Input!$B$22:$AK$26,MATCH('Residential Bills_Yr 2_avg'!$A17,Input!$A$22:$A$26,0),MATCH('Residential Bills_Yr 2_avg'!AH$13,Input!$B$21:$AK$21,0))</f>
        <v>2.1739999999999999</v>
      </c>
      <c r="AI17" s="3">
        <f>IF($B$7&gt;Input!N122,Input!N122,'Residential Bills_Yr 2_avg'!$B$7)</f>
        <v>12</v>
      </c>
      <c r="AJ17" s="15">
        <f>IFERROR(AH17*AI17," ")</f>
        <v>26.088000000000001</v>
      </c>
      <c r="AL17" s="19">
        <f>INDEX(Input!$B$22:$AK$26,MATCH('Residential Bills_Yr 2_avg'!$A17,Input!$A$22:$A$26,0),MATCH('Residential Bills_Yr 2_avg'!AL$13,Input!$B$21:$AK$21,0))</f>
        <v>2.1739999999999999</v>
      </c>
      <c r="AM17" s="3">
        <f>IF($B$7&gt;Input!O122,Input!O122,'Residential Bills_Yr 2_avg'!$B$7)</f>
        <v>12</v>
      </c>
      <c r="AN17" s="15">
        <f>IFERROR(AL17*AM17," ")</f>
        <v>26.088000000000001</v>
      </c>
      <c r="AP17" s="19">
        <f>INDEX(Input!$B$22:$AK$26,MATCH('Residential Bills_Yr 2_avg'!$A17,Input!$A$22:$A$26,0),MATCH('Residential Bills_Yr 2_avg'!AP$13,Input!$B$21:$AK$21,0))</f>
        <v>2.1739999999999999</v>
      </c>
      <c r="AQ17" s="3">
        <f>IF($B$7&gt;Input!P122,Input!P122,'Residential Bills_Yr 2_avg'!$B$7)</f>
        <v>12</v>
      </c>
      <c r="AR17" s="15">
        <f>IFERROR(AP17*AQ17," ")</f>
        <v>26.088000000000001</v>
      </c>
      <c r="AS17" s="7"/>
      <c r="AT17" s="19">
        <f>INDEX(Input!$B$22:$AK$26,MATCH('Residential Bills_Yr 2_avg'!$A17,Input!$A$22:$A$26,0),MATCH('Residential Bills_Yr 2_avg'!AT$13,Input!$B$21:$AK$21,0))</f>
        <v>2.1739999999999999</v>
      </c>
      <c r="AU17" s="3">
        <f>IF($B$7&gt;Input!Q122,Input!Q122,'Residential Bills_Yr 2_avg'!$B$7)</f>
        <v>12</v>
      </c>
      <c r="AV17" s="15">
        <f>IFERROR(AT17*AU17," ")</f>
        <v>26.088000000000001</v>
      </c>
    </row>
    <row r="18" spans="1:48" x14ac:dyDescent="0.25">
      <c r="A18" t="str">
        <f>Input!A23</f>
        <v>Tier 2</v>
      </c>
      <c r="B18" s="19">
        <f>INDEX(Input!$B$22:$AK$26,MATCH('Residential Bills_Yr 2_avg'!$A18,Input!$A$22:$A$26,0),MATCH('Residential Bills_Yr 2_avg'!B$13,Input!$B$21:$AK$21,0))</f>
        <v>2.7810000000000001</v>
      </c>
      <c r="C18" s="3">
        <f>IF(($B$7-C17)&gt;Input!F123,Input!F123,($B$7-C17))</f>
        <v>0</v>
      </c>
      <c r="D18" s="15">
        <f>ROUND(IFERROR(B18*C18," "),2)</f>
        <v>0</v>
      </c>
      <c r="F18" s="19">
        <f>INDEX(Input!$B$22:$AK$26,MATCH('Residential Bills_Yr 2_avg'!$A18,Input!$A$22:$A$26,0),MATCH('Residential Bills_Yr 2_avg'!F$13,Input!$B$21:$AK$21,0))</f>
        <v>2.5</v>
      </c>
      <c r="G18" s="3">
        <f>IF(($B$7-G17)&gt;Input!G123,Input!G123,($B$7-G17))</f>
        <v>0</v>
      </c>
      <c r="H18" s="15">
        <f>IFERROR(F18*G18," ")</f>
        <v>0</v>
      </c>
      <c r="J18" s="19">
        <f>INDEX(Input!$B$22:$AK$26,MATCH('Residential Bills_Yr 2_avg'!$A18,Input!$A$22:$A$26,0),MATCH('Residential Bills_Yr 2_avg'!J$13,Input!$B$21:$AK$21,0))</f>
        <v>2.5</v>
      </c>
      <c r="K18" s="3">
        <f>IF(($B$7-K17)&gt;Input!H123,Input!H123,($B$7-K17))</f>
        <v>0</v>
      </c>
      <c r="L18" s="15">
        <f>IFERROR(J18*K18," ")</f>
        <v>0</v>
      </c>
      <c r="N18" s="19">
        <f>INDEX(Input!$B$22:$AK$26,MATCH('Residential Bills_Yr 2_avg'!$A18,Input!$A$22:$A$26,0),MATCH('Residential Bills_Yr 2_avg'!N$13,Input!$B$21:$AK$21,0))</f>
        <v>2.5</v>
      </c>
      <c r="O18" s="3">
        <f>IF(($B$7-O17)&gt;Input!I123,Input!I123,($B$7-O17))</f>
        <v>0</v>
      </c>
      <c r="P18" s="15">
        <f>IFERROR(N18*O18," ")</f>
        <v>0</v>
      </c>
      <c r="R18" s="19">
        <f>INDEX(Input!$B$22:$AK$26,MATCH('Residential Bills_Yr 2_avg'!$A18,Input!$A$22:$A$26,0),MATCH('Residential Bills_Yr 2_avg'!R$13,Input!$B$21:$AK$21,0))</f>
        <v>2.5</v>
      </c>
      <c r="S18" s="3">
        <f>IF(($B$7-S17)&gt;Input!J123,Input!J123,($B$7-S17))</f>
        <v>0</v>
      </c>
      <c r="T18" s="15">
        <f>IFERROR(R18*S18," ")</f>
        <v>0</v>
      </c>
      <c r="V18" s="19">
        <f>INDEX(Input!$B$22:$AK$26,MATCH('Residential Bills_Yr 2_avg'!$A18,Input!$A$22:$A$26,0),MATCH('Residential Bills_Yr 2_avg'!V$13,Input!$B$21:$AK$21,0))</f>
        <v>2.5</v>
      </c>
      <c r="W18" s="3">
        <f>IF(($B$7-W17)&gt;Input!K123,Input!K123,($B$7-W17))</f>
        <v>0</v>
      </c>
      <c r="X18" s="15">
        <f>IFERROR(V18*W18," ")</f>
        <v>0</v>
      </c>
      <c r="Z18" s="19">
        <f>INDEX(Input!$B$22:$AK$26,MATCH('Residential Bills_Yr 2_avg'!$A18,Input!$A$22:$A$26,0),MATCH('Residential Bills_Yr 2_avg'!Z$13,Input!$B$21:$AK$21,0))</f>
        <v>2.5</v>
      </c>
      <c r="AA18" s="3">
        <f>IF(($B$7-AA17)&gt;Input!L123,Input!L123,($B$7-AA17))</f>
        <v>0</v>
      </c>
      <c r="AB18" s="15">
        <f>IFERROR(Z18*AA18," ")</f>
        <v>0</v>
      </c>
      <c r="AD18" s="19">
        <f>INDEX(Input!$B$22:$AK$26,MATCH('Residential Bills_Yr 2_avg'!$A18,Input!$A$22:$A$26,0),MATCH('Residential Bills_Yr 2_avg'!AD$13,Input!$B$21:$AK$21,0))</f>
        <v>2.5</v>
      </c>
      <c r="AE18" s="3">
        <f>IF(($B$7-AE17)&gt;Input!M123,Input!M123,($B$7-AE17))</f>
        <v>0</v>
      </c>
      <c r="AF18" s="15">
        <f>IFERROR(AD18*AE18," ")</f>
        <v>0</v>
      </c>
      <c r="AH18" s="19">
        <f>INDEX(Input!$B$22:$AK$26,MATCH('Residential Bills_Yr 2_avg'!$A18,Input!$A$22:$A$26,0),MATCH('Residential Bills_Yr 2_avg'!AH$13,Input!$B$21:$AK$21,0))</f>
        <v>2.5</v>
      </c>
      <c r="AI18" s="3">
        <f>IF(($B$7-AI17)&gt;Input!N123,Input!N123,($B$7-AI17))</f>
        <v>0</v>
      </c>
      <c r="AJ18" s="15">
        <f>IFERROR(AH18*AI18," ")</f>
        <v>0</v>
      </c>
      <c r="AL18" s="19">
        <f>INDEX(Input!$B$22:$AK$26,MATCH('Residential Bills_Yr 2_avg'!$A18,Input!$A$22:$A$26,0),MATCH('Residential Bills_Yr 2_avg'!AL$13,Input!$B$21:$AK$21,0))</f>
        <v>2.5</v>
      </c>
      <c r="AM18" s="3">
        <f>IF(($B$7-AM17)&gt;Input!O123,Input!O123,($B$7-AM17))</f>
        <v>0</v>
      </c>
      <c r="AN18" s="15">
        <f>IFERROR(AL18*AM18," ")</f>
        <v>0</v>
      </c>
      <c r="AP18" s="19">
        <f>INDEX(Input!$B$22:$AK$26,MATCH('Residential Bills_Yr 2_avg'!$A18,Input!$A$22:$A$26,0),MATCH('Residential Bills_Yr 2_avg'!AP$13,Input!$B$21:$AK$21,0))</f>
        <v>2.5</v>
      </c>
      <c r="AQ18" s="3">
        <f>IF(($B$7-AQ17)&gt;Input!P123,Input!P123,($B$7-AQ17))</f>
        <v>0</v>
      </c>
      <c r="AR18" s="15">
        <f>IFERROR(AP18*AQ18," ")</f>
        <v>0</v>
      </c>
      <c r="AS18" s="7"/>
      <c r="AT18" s="19">
        <f>INDEX(Input!$B$22:$AK$26,MATCH('Residential Bills_Yr 2_avg'!$A18,Input!$A$22:$A$26,0),MATCH('Residential Bills_Yr 2_avg'!AT$13,Input!$B$21:$AK$21,0))</f>
        <v>2.5</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3.1989999999999998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2.875</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2.875</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2.875</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2.875</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2.875</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2.875</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2.875</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2.875</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2.875</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2.875</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2.875</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49.328000000000003</v>
      </c>
      <c r="J22" s="14"/>
      <c r="K22" s="3">
        <f>SUM(K17:K21)</f>
        <v>12</v>
      </c>
      <c r="L22" s="20">
        <f>SUM(L17:L21)+L14</f>
        <v>49.328000000000003</v>
      </c>
      <c r="N22" s="14"/>
      <c r="O22" s="3">
        <f>SUM(O17:O21)</f>
        <v>12</v>
      </c>
      <c r="P22" s="20">
        <f>SUM(P17:P21)+P14</f>
        <v>49.328000000000003</v>
      </c>
      <c r="R22" s="14"/>
      <c r="S22" s="3">
        <f>SUM(S17:S21)</f>
        <v>12</v>
      </c>
      <c r="T22" s="20">
        <f>SUM(T17:T21)+T14</f>
        <v>49.328000000000003</v>
      </c>
      <c r="V22" s="14"/>
      <c r="W22" s="3">
        <f>SUM(W17:W21)</f>
        <v>12</v>
      </c>
      <c r="X22" s="20">
        <f>SUM(X17:X21)+X14</f>
        <v>49.328000000000003</v>
      </c>
      <c r="Z22" s="14"/>
      <c r="AA22" s="3">
        <f>SUM(AA17:AA21)</f>
        <v>12</v>
      </c>
      <c r="AB22" s="20">
        <f>SUM(AB17:AB21)+AB14</f>
        <v>49.328000000000003</v>
      </c>
      <c r="AD22" s="14"/>
      <c r="AE22" s="3">
        <f>SUM(AE17:AE21)</f>
        <v>12</v>
      </c>
      <c r="AF22" s="20">
        <f>SUM(AF17:AF21)+AF14</f>
        <v>49.328000000000003</v>
      </c>
      <c r="AH22" s="14"/>
      <c r="AI22" s="3">
        <f>SUM(AI17:AI21)</f>
        <v>12</v>
      </c>
      <c r="AJ22" s="20">
        <f>SUM(AJ17:AJ21)+AJ14</f>
        <v>49.328000000000003</v>
      </c>
      <c r="AL22" s="14"/>
      <c r="AM22" s="3">
        <f>SUM(AM17:AM21)</f>
        <v>12</v>
      </c>
      <c r="AN22" s="20">
        <f>SUM(AN17:AN21)+AN14</f>
        <v>49.328000000000003</v>
      </c>
      <c r="AP22" s="14"/>
      <c r="AQ22" s="3">
        <f>SUM(AQ17:AQ21)</f>
        <v>12</v>
      </c>
      <c r="AR22" s="20">
        <f>SUM(AR17:AR21)+AR14</f>
        <v>49.328000000000003</v>
      </c>
      <c r="AS22" s="46"/>
      <c r="AT22" s="14"/>
      <c r="AU22" s="3">
        <f>SUM(AU17:AU21)</f>
        <v>12</v>
      </c>
      <c r="AV22" s="20">
        <f>SUM(AV17:AV21)+AV14</f>
        <v>49.328000000000003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5">
        <f t="shared" ref="D25:D36" si="0">ROUND(IF(C25="Fixed",B25,(B25*C25)),2)</f>
        <v>1.28</v>
      </c>
      <c r="F25" s="98">
        <f>_xlfn.IFNA(INDEX(Input!$C$33:$BJ$61,MATCH($A25,Input!$A$33:$A$61,0),MATCH(F$13,Input!$C$32:$BJ$32,0)),0)</f>
        <v>0.16600000000000001</v>
      </c>
      <c r="G25" s="24">
        <f>_xlfn.IFNA(IF(VLOOKUP($A25,Input!$A$33:$B$61,2,FALSE)="Percentage",H$22,IF(VLOOKUP($A25,Input!$A$33:$B$61,2,FALSE)="Fixed","Fixed",(G$22))),0)</f>
        <v>12</v>
      </c>
      <c r="H25" s="15">
        <f t="shared" ref="H25:H36"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6"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6"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6"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6"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6"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6"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6"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6"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6" si="10">ROUND(IF(AQ25="Fixed",AP25,(AP25*AQ25)),2)</f>
        <v>1.99</v>
      </c>
      <c r="AT25" s="98">
        <f>_xlfn.IFNA(INDEX(Input!$C$33:$BJ$61,MATCH($A25,Input!$A$33:$A$61,0),MATCH(AT$13,Input!$C$32:$BJ$32,0)),0)</f>
        <v>0.16600000000000001</v>
      </c>
      <c r="AU25" s="24">
        <f>_xlfn.IFNA(IF(VLOOKUP($A25,Input!$A$33:$B$61,2,FALSE)="Percentage",AV$22,IF(VLOOKUP($A25,Input!$A$33:$B$61,2,FALSE)="Fixed","Fixed",(AU$22))),0)</f>
        <v>12</v>
      </c>
      <c r="AV25" s="15">
        <f t="shared" ref="AV25:AV36" si="11">ROUND(IF(AU25="Fixed",AT25,(AT25*AU25)),2)</f>
        <v>1.99</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5">
        <f t="shared" si="0"/>
        <v>3.43</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12</v>
      </c>
      <c r="D32" s="15">
        <f t="shared" si="0"/>
        <v>2.2999999999999998</v>
      </c>
      <c r="F32" s="98">
        <f>_xlfn.IFNA(INDEX(Input!$C$33:$BJ$61,MATCH($A32,Input!$A$33:$A$61,0),MATCH(F$13,Input!$C$32:$BJ$32,0)),0)</f>
        <v>0.19152730001436052</v>
      </c>
      <c r="G32" s="24">
        <f>_xlfn.IFNA(IF(VLOOKUP($A32,Input!$A$33:$B$61,2,FALSE)="Percentage",H$22,IF(VLOOKUP($A32,Input!$A$33:$B$61,2,FALSE)="Fixed","Fixed",(G$22))),0)</f>
        <v>12</v>
      </c>
      <c r="H32" s="15">
        <f t="shared" si="1"/>
        <v>2.2999999999999998</v>
      </c>
      <c r="J32" s="98">
        <f>_xlfn.IFNA(INDEX(Input!$C$33:$BJ$61,MATCH($A32,Input!$A$33:$A$61,0),MATCH(J$13,Input!$C$32:$BJ$32,0)),0)</f>
        <v>0.19152730001436052</v>
      </c>
      <c r="K32" s="24">
        <f>_xlfn.IFNA(IF(VLOOKUP($A32,Input!$A$33:$B$61,2,FALSE)="Percentage",L$22,IF(VLOOKUP($A32,Input!$A$33:$B$61,2,FALSE)="Fixed","Fixed",(K$22))),0)</f>
        <v>12</v>
      </c>
      <c r="L32" s="15">
        <f t="shared" si="2"/>
        <v>2.2999999999999998</v>
      </c>
      <c r="N32" s="98">
        <f>_xlfn.IFNA(INDEX(Input!$C$33:$BJ$61,MATCH($A32,Input!$A$33:$A$61,0),MATCH(N$13,Input!$C$32:$BJ$32,0)),0)</f>
        <v>0.19152730001436052</v>
      </c>
      <c r="O32" s="24">
        <f>_xlfn.IFNA(IF(VLOOKUP($A32,Input!$A$33:$B$61,2,FALSE)="Percentage",P$22,IF(VLOOKUP($A32,Input!$A$33:$B$61,2,FALSE)="Fixed","Fixed",(O$22))),0)</f>
        <v>12</v>
      </c>
      <c r="P32" s="15">
        <f t="shared" si="3"/>
        <v>2.2999999999999998</v>
      </c>
      <c r="R32" s="98">
        <f>_xlfn.IFNA(INDEX(Input!$C$33:$BJ$61,MATCH($A32,Input!$A$33:$A$61,0),MATCH(R$13,Input!$C$32:$BJ$32,0)),0)</f>
        <v>0.186</v>
      </c>
      <c r="S32" s="24">
        <f>_xlfn.IFNA(IF(VLOOKUP($A32,Input!$A$33:$B$61,2,FALSE)="Percentage",T$22,IF(VLOOKUP($A32,Input!$A$33:$B$61,2,FALSE)="Fixed","Fixed",(S$22))),0)</f>
        <v>12</v>
      </c>
      <c r="T32" s="15">
        <f t="shared" si="4"/>
        <v>2.23</v>
      </c>
      <c r="V32" s="98">
        <f>_xlfn.IFNA(INDEX(Input!$C$33:$BJ$61,MATCH($A32,Input!$A$33:$A$61,0),MATCH(V$13,Input!$C$32:$BJ$32,0)),0)</f>
        <v>0.186</v>
      </c>
      <c r="W32" s="24">
        <f>_xlfn.IFNA(IF(VLOOKUP($A32,Input!$A$33:$B$61,2,FALSE)="Percentage",X$22,IF(VLOOKUP($A32,Input!$A$33:$B$61,2,FALSE)="Fixed","Fixed",(W$22))),0)</f>
        <v>12</v>
      </c>
      <c r="X32" s="15">
        <f t="shared" si="5"/>
        <v>2.23</v>
      </c>
      <c r="Z32" s="98">
        <f>_xlfn.IFNA(INDEX(Input!$C$33:$BJ$61,MATCH($A32,Input!$A$33:$A$61,0),MATCH(Z$13,Input!$C$32:$BJ$32,0)),0)</f>
        <v>0.186</v>
      </c>
      <c r="AA32" s="24">
        <f>_xlfn.IFNA(IF(VLOOKUP($A32,Input!$A$33:$B$61,2,FALSE)="Percentage",AB$22,IF(VLOOKUP($A32,Input!$A$33:$B$61,2,FALSE)="Fixed","Fixed",(AA$22))),0)</f>
        <v>12</v>
      </c>
      <c r="AB32" s="15">
        <f t="shared" si="6"/>
        <v>2.23</v>
      </c>
      <c r="AD32" s="98">
        <f>_xlfn.IFNA(INDEX(Input!$C$33:$BJ$61,MATCH($A32,Input!$A$33:$A$61,0),MATCH(AD$13,Input!$C$32:$BJ$32,0)),0)</f>
        <v>0.186</v>
      </c>
      <c r="AE32" s="24">
        <f>_xlfn.IFNA(IF(VLOOKUP($A32,Input!$A$33:$B$61,2,FALSE)="Percentage",AF$22,IF(VLOOKUP($A32,Input!$A$33:$B$61,2,FALSE)="Fixed","Fixed",(AE$22))),0)</f>
        <v>12</v>
      </c>
      <c r="AF32" s="15">
        <f t="shared" si="7"/>
        <v>2.23</v>
      </c>
      <c r="AH32" s="98">
        <f>_xlfn.IFNA(INDEX(Input!$C$33:$BJ$61,MATCH($A32,Input!$A$33:$A$61,0),MATCH(AH$13,Input!$C$32:$BJ$32,0)),0)</f>
        <v>0.186</v>
      </c>
      <c r="AI32" s="24">
        <f>_xlfn.IFNA(IF(VLOOKUP($A32,Input!$A$33:$B$61,2,FALSE)="Percentage",AJ$22,IF(VLOOKUP($A32,Input!$A$33:$B$61,2,FALSE)="Fixed","Fixed",(AI$22))),0)</f>
        <v>12</v>
      </c>
      <c r="AJ32" s="15">
        <f t="shared" si="8"/>
        <v>2.23</v>
      </c>
      <c r="AL32" s="98">
        <f>_xlfn.IFNA(INDEX(Input!$C$33:$BJ$61,MATCH($A32,Input!$A$33:$A$61,0),MATCH(AL$13,Input!$C$32:$BJ$32,0)),0)</f>
        <v>0.186</v>
      </c>
      <c r="AM32" s="24">
        <f>_xlfn.IFNA(IF(VLOOKUP($A32,Input!$A$33:$B$61,2,FALSE)="Percentage",AN$22,IF(VLOOKUP($A32,Input!$A$33:$B$61,2,FALSE)="Fixed","Fixed",(AM$22))),0)</f>
        <v>12</v>
      </c>
      <c r="AN32" s="15">
        <f t="shared" si="9"/>
        <v>2.23</v>
      </c>
      <c r="AP32" s="98">
        <f>_xlfn.IFNA(INDEX(Input!$C$33:$BJ$61,MATCH($A32,Input!$A$33:$A$61,0),MATCH(AP$13,Input!$C$32:$BJ$32,0)),0)</f>
        <v>0.186</v>
      </c>
      <c r="AQ32" s="24">
        <f>_xlfn.IFNA(IF(VLOOKUP($A32,Input!$A$33:$B$61,2,FALSE)="Percentage",AR$22,IF(VLOOKUP($A32,Input!$A$33:$B$61,2,FALSE)="Fixed","Fixed",(AQ$22))),0)</f>
        <v>12</v>
      </c>
      <c r="AR32" s="15">
        <f t="shared" si="10"/>
        <v>2.23</v>
      </c>
      <c r="AT32" s="98">
        <f>_xlfn.IFNA(INDEX(Input!$C$33:$BJ$61,MATCH($A32,Input!$A$33:$A$61,0),MATCH(AT$13,Input!$C$32:$BJ$32,0)),0)</f>
        <v>0.186</v>
      </c>
      <c r="AU32" s="24">
        <f>_xlfn.IFNA(IF(VLOOKUP($A32,Input!$A$33:$B$61,2,FALSE)="Percentage",AV$22,IF(VLOOKUP($A32,Input!$A$33:$B$61,2,FALSE)="Fixed","Fixed",(AU$22))),0)</f>
        <v>12</v>
      </c>
      <c r="AV32" s="15">
        <f t="shared" si="11"/>
        <v>2.23</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1E-3</v>
      </c>
      <c r="G35" s="24">
        <f>_xlfn.IFNA(IF(VLOOKUP($A35,Input!$A$33:$B$61,2,FALSE)="Percentage",H$22,IF(VLOOKUP($A35,Input!$A$33:$B$61,2,FALSE)="Fixed","Fixed",(G$22))),0)</f>
        <v>12</v>
      </c>
      <c r="H35" s="15">
        <f t="shared" si="1"/>
        <v>0.01</v>
      </c>
      <c r="J35" s="98">
        <f>_xlfn.IFNA(INDEX(Input!$C$33:$BJ$61,MATCH($A35,Input!$A$33:$A$61,0),MATCH(J$13,Input!$C$32:$BJ$32,0)),0)</f>
        <v>1E-3</v>
      </c>
      <c r="K35" s="24">
        <f>_xlfn.IFNA(IF(VLOOKUP($A35,Input!$A$33:$B$61,2,FALSE)="Percentage",L$22,IF(VLOOKUP($A35,Input!$A$33:$B$61,2,FALSE)="Fixed","Fixed",(K$22))),0)</f>
        <v>12</v>
      </c>
      <c r="L35" s="15">
        <f t="shared" si="2"/>
        <v>0.01</v>
      </c>
      <c r="N35" s="98">
        <f>_xlfn.IFNA(INDEX(Input!$C$33:$BJ$61,MATCH($A35,Input!$A$33:$A$61,0),MATCH(N$13,Input!$C$32:$BJ$32,0)),0)</f>
        <v>1E-3</v>
      </c>
      <c r="O35" s="24">
        <f>_xlfn.IFNA(IF(VLOOKUP($A35,Input!$A$33:$B$61,2,FALSE)="Percentage",P$22,IF(VLOOKUP($A35,Input!$A$33:$B$61,2,FALSE)="Fixed","Fixed",(O$22))),0)</f>
        <v>12</v>
      </c>
      <c r="P35" s="15">
        <f t="shared" si="3"/>
        <v>0.01</v>
      </c>
      <c r="R35" s="98">
        <f>_xlfn.IFNA(INDEX(Input!$C$33:$BJ$61,MATCH($A35,Input!$A$33:$A$61,0),MATCH(R$13,Input!$C$32:$BJ$32,0)),0)</f>
        <v>1E-3</v>
      </c>
      <c r="S35" s="24">
        <f>_xlfn.IFNA(IF(VLOOKUP($A35,Input!$A$33:$B$61,2,FALSE)="Percentage",T$22,IF(VLOOKUP($A35,Input!$A$33:$B$61,2,FALSE)="Fixed","Fixed",(S$22))),0)</f>
        <v>12</v>
      </c>
      <c r="T35" s="15">
        <f t="shared" si="4"/>
        <v>0.01</v>
      </c>
      <c r="V35" s="98">
        <f>_xlfn.IFNA(INDEX(Input!$C$33:$BJ$61,MATCH($A35,Input!$A$33:$A$61,0),MATCH(V$13,Input!$C$32:$BJ$32,0)),0)</f>
        <v>1E-3</v>
      </c>
      <c r="W35" s="24">
        <f>_xlfn.IFNA(IF(VLOOKUP($A35,Input!$A$33:$B$61,2,FALSE)="Percentage",X$22,IF(VLOOKUP($A35,Input!$A$33:$B$61,2,FALSE)="Fixed","Fixed",(W$22))),0)</f>
        <v>12</v>
      </c>
      <c r="X35" s="15">
        <f t="shared" si="5"/>
        <v>0.01</v>
      </c>
      <c r="Z35" s="98">
        <f>_xlfn.IFNA(INDEX(Input!$C$33:$BJ$61,MATCH($A35,Input!$A$33:$A$61,0),MATCH(Z$13,Input!$C$32:$BJ$32,0)),0)</f>
        <v>1E-3</v>
      </c>
      <c r="AA35" s="24">
        <f>_xlfn.IFNA(IF(VLOOKUP($A35,Input!$A$33:$B$61,2,FALSE)="Percentage",AB$22,IF(VLOOKUP($A35,Input!$A$33:$B$61,2,FALSE)="Fixed","Fixed",(AA$22))),0)</f>
        <v>12</v>
      </c>
      <c r="AB35" s="15">
        <f t="shared" si="6"/>
        <v>0.01</v>
      </c>
      <c r="AD35" s="98">
        <f>_xlfn.IFNA(INDEX(Input!$C$33:$BJ$61,MATCH($A35,Input!$A$33:$A$61,0),MATCH(AD$13,Input!$C$32:$BJ$32,0)),0)</f>
        <v>1E-3</v>
      </c>
      <c r="AE35" s="24">
        <f>_xlfn.IFNA(IF(VLOOKUP($A35,Input!$A$33:$B$61,2,FALSE)="Percentage",AF$22,IF(VLOOKUP($A35,Input!$A$33:$B$61,2,FALSE)="Fixed","Fixed",(AE$22))),0)</f>
        <v>12</v>
      </c>
      <c r="AF35" s="15">
        <f t="shared" si="7"/>
        <v>0.01</v>
      </c>
      <c r="AH35" s="98">
        <f>_xlfn.IFNA(INDEX(Input!$C$33:$BJ$61,MATCH($A35,Input!$A$33:$A$61,0),MATCH(AH$13,Input!$C$32:$BJ$32,0)),0)</f>
        <v>1E-3</v>
      </c>
      <c r="AI35" s="24">
        <f>_xlfn.IFNA(IF(VLOOKUP($A35,Input!$A$33:$B$61,2,FALSE)="Percentage",AJ$22,IF(VLOOKUP($A35,Input!$A$33:$B$61,2,FALSE)="Fixed","Fixed",(AI$22))),0)</f>
        <v>12</v>
      </c>
      <c r="AJ35" s="15">
        <f t="shared" si="8"/>
        <v>0.01</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2.3E-2</v>
      </c>
      <c r="G36" s="24">
        <f>_xlfn.IFNA(IF(VLOOKUP($A36,Input!$A$33:$B$61,2,FALSE)="Percentage",H$22,IF(VLOOKUP($A36,Input!$A$33:$B$61,2,FALSE)="Fixed","Fixed",(G$22))),0)</f>
        <v>12</v>
      </c>
      <c r="H36" s="15">
        <f t="shared" si="1"/>
        <v>0.28000000000000003</v>
      </c>
      <c r="J36" s="98">
        <f>_xlfn.IFNA(INDEX(Input!$C$33:$BJ$61,MATCH($A36,Input!$A$33:$A$61,0),MATCH(J$13,Input!$C$32:$BJ$32,0)),0)</f>
        <v>2.3E-2</v>
      </c>
      <c r="K36" s="24">
        <f>_xlfn.IFNA(IF(VLOOKUP($A36,Input!$A$33:$B$61,2,FALSE)="Percentage",L$22,IF(VLOOKUP($A36,Input!$A$33:$B$61,2,FALSE)="Fixed","Fixed",(K$22))),0)</f>
        <v>12</v>
      </c>
      <c r="L36" s="15">
        <f t="shared" si="2"/>
        <v>0.28000000000000003</v>
      </c>
      <c r="N36" s="98">
        <f>_xlfn.IFNA(INDEX(Input!$C$33:$BJ$61,MATCH($A36,Input!$A$33:$A$61,0),MATCH(N$13,Input!$C$32:$BJ$32,0)),0)</f>
        <v>2.3E-2</v>
      </c>
      <c r="O36" s="24">
        <f>_xlfn.IFNA(IF(VLOOKUP($A36,Input!$A$33:$B$61,2,FALSE)="Percentage",P$22,IF(VLOOKUP($A36,Input!$A$33:$B$61,2,FALSE)="Fixed","Fixed",(O$22))),0)</f>
        <v>12</v>
      </c>
      <c r="P36" s="15">
        <f t="shared" si="3"/>
        <v>0.28000000000000003</v>
      </c>
      <c r="R36" s="98">
        <f>_xlfn.IFNA(INDEX(Input!$C$33:$BJ$61,MATCH($A36,Input!$A$33:$A$61,0),MATCH(R$13,Input!$C$32:$BJ$32,0)),0)</f>
        <v>2.3E-2</v>
      </c>
      <c r="S36" s="24">
        <f>_xlfn.IFNA(IF(VLOOKUP($A36,Input!$A$33:$B$61,2,FALSE)="Percentage",T$22,IF(VLOOKUP($A36,Input!$A$33:$B$61,2,FALSE)="Fixed","Fixed",(S$22))),0)</f>
        <v>12</v>
      </c>
      <c r="T36" s="15">
        <f t="shared" si="4"/>
        <v>0.28000000000000003</v>
      </c>
      <c r="V36" s="98">
        <f>_xlfn.IFNA(INDEX(Input!$C$33:$BJ$61,MATCH($A36,Input!$A$33:$A$61,0),MATCH(V$13,Input!$C$32:$BJ$32,0)),0)</f>
        <v>2.3E-2</v>
      </c>
      <c r="W36" s="24">
        <f>_xlfn.IFNA(IF(VLOOKUP($A36,Input!$A$33:$B$61,2,FALSE)="Percentage",X$22,IF(VLOOKUP($A36,Input!$A$33:$B$61,2,FALSE)="Fixed","Fixed",(W$22))),0)</f>
        <v>12</v>
      </c>
      <c r="X36" s="15">
        <f t="shared" si="5"/>
        <v>0.28000000000000003</v>
      </c>
      <c r="Z36" s="98">
        <f>_xlfn.IFNA(INDEX(Input!$C$33:$BJ$61,MATCH($A36,Input!$A$33:$A$61,0),MATCH(Z$13,Input!$C$32:$BJ$32,0)),0)</f>
        <v>2.3E-2</v>
      </c>
      <c r="AA36" s="24">
        <f>_xlfn.IFNA(IF(VLOOKUP($A36,Input!$A$33:$B$61,2,FALSE)="Percentage",AB$22,IF(VLOOKUP($A36,Input!$A$33:$B$61,2,FALSE)="Fixed","Fixed",(AA$22))),0)</f>
        <v>12</v>
      </c>
      <c r="AB36" s="15">
        <f t="shared" si="6"/>
        <v>0.28000000000000003</v>
      </c>
      <c r="AD36" s="98">
        <f>_xlfn.IFNA(INDEX(Input!$C$33:$BJ$61,MATCH($A36,Input!$A$33:$A$61,0),MATCH(AD$13,Input!$C$32:$BJ$32,0)),0)</f>
        <v>2.3E-2</v>
      </c>
      <c r="AE36" s="24">
        <f>_xlfn.IFNA(IF(VLOOKUP($A36,Input!$A$33:$B$61,2,FALSE)="Percentage",AF$22,IF(VLOOKUP($A36,Input!$A$33:$B$61,2,FALSE)="Fixed","Fixed",(AE$22))),0)</f>
        <v>12</v>
      </c>
      <c r="AF36" s="15">
        <f t="shared" si="7"/>
        <v>0.28000000000000003</v>
      </c>
      <c r="AH36" s="98">
        <f>_xlfn.IFNA(INDEX(Input!$C$33:$BJ$61,MATCH($A36,Input!$A$33:$A$61,0),MATCH(AH$13,Input!$C$32:$BJ$32,0)),0)</f>
        <v>2.3E-2</v>
      </c>
      <c r="AI36" s="24">
        <f>_xlfn.IFNA(IF(VLOOKUP($A36,Input!$A$33:$B$61,2,FALSE)="Percentage",AJ$22,IF(VLOOKUP($A36,Input!$A$33:$B$61,2,FALSE)="Fixed","Fixed",(AI$22))),0)</f>
        <v>12</v>
      </c>
      <c r="AJ36" s="15">
        <f t="shared" si="8"/>
        <v>0.28000000000000003</v>
      </c>
      <c r="AL36" s="98">
        <f>_xlfn.IFNA(INDEX(Input!$C$33:$BJ$61,MATCH($A36,Input!$A$33:$A$61,0),MATCH(AL$13,Input!$C$32:$BJ$32,0)),0)</f>
        <v>2.3E-2</v>
      </c>
      <c r="AM36" s="24">
        <f>_xlfn.IFNA(IF(VLOOKUP($A36,Input!$A$33:$B$61,2,FALSE)="Percentage",AN$22,IF(VLOOKUP($A36,Input!$A$33:$B$61,2,FALSE)="Fixed","Fixed",(AM$22))),0)</f>
        <v>12</v>
      </c>
      <c r="AN36" s="15">
        <f t="shared" si="9"/>
        <v>0.28000000000000003</v>
      </c>
      <c r="AP36" s="98">
        <f>_xlfn.IFNA(INDEX(Input!$C$33:$BJ$61,MATCH($A36,Input!$A$33:$A$61,0),MATCH(AP$13,Input!$C$32:$BJ$32,0)),0)</f>
        <v>2.3E-2</v>
      </c>
      <c r="AQ36" s="24">
        <f>_xlfn.IFNA(IF(VLOOKUP($A36,Input!$A$33:$B$61,2,FALSE)="Percentage",AR$22,IF(VLOOKUP($A36,Input!$A$33:$B$61,2,FALSE)="Fixed","Fixed",(AQ$22))),0)</f>
        <v>12</v>
      </c>
      <c r="AR36" s="15">
        <f t="shared" si="10"/>
        <v>0.28000000000000003</v>
      </c>
      <c r="AT36" s="98">
        <f>_xlfn.IFNA(INDEX(Input!$C$33:$BJ$61,MATCH($A36,Input!$A$33:$A$61,0),MATCH(AT$13,Input!$C$32:$BJ$32,0)),0)</f>
        <v>2.3E-2</v>
      </c>
      <c r="AU36" s="24">
        <f>_xlfn.IFNA(IF(VLOOKUP($A36,Input!$A$33:$B$61,2,FALSE)="Percentage",AV$22,IF(VLOOKUP($A36,Input!$A$33:$B$61,2,FALSE)="Fixed","Fixed",(AU$22))),0)</f>
        <v>12</v>
      </c>
      <c r="AV36" s="15">
        <f t="shared" si="11"/>
        <v>0.28000000000000003</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ROUND(IF(C37="Fixed",B37,(B37*C37)),2)</f>
        <v>0</v>
      </c>
      <c r="F37" s="98">
        <f>_xlfn.IFNA(INDEX(Input!$C$33:$BJ$61,MATCH($A37,Input!$A$33:$A$61,0),MATCH(F$13,Input!$C$32:$BJ$32,0)),0)</f>
        <v>1.7999999999999999E-2</v>
      </c>
      <c r="G37" s="24">
        <f>_xlfn.IFNA(IF(VLOOKUP($A37,Input!$A$33:$B$61,2,FALSE)="Percentage",H$22,IF(VLOOKUP($A37,Input!$A$33:$B$61,2,FALSE)="Fixed","Fixed",(G$22))),0)</f>
        <v>12</v>
      </c>
      <c r="H37" s="15">
        <f>ROUND(IF(G37="Fixed",F37,(F37*G37)),2)</f>
        <v>0.22</v>
      </c>
      <c r="J37" s="98">
        <f>_xlfn.IFNA(INDEX(Input!$C$33:$BJ$61,MATCH($A37,Input!$A$33:$A$61,0),MATCH(J$13,Input!$C$32:$BJ$32,0)),0)</f>
        <v>1.7999999999999999E-2</v>
      </c>
      <c r="K37" s="24">
        <f>_xlfn.IFNA(IF(VLOOKUP($A37,Input!$A$33:$B$61,2,FALSE)="Percentage",L$22,IF(VLOOKUP($A37,Input!$A$33:$B$61,2,FALSE)="Fixed","Fixed",(K$22))),0)</f>
        <v>12</v>
      </c>
      <c r="L37" s="15">
        <f>ROUND(IF(K37="Fixed",J37,(J37*K37)),2)</f>
        <v>0.22</v>
      </c>
      <c r="N37" s="98">
        <f>_xlfn.IFNA(INDEX(Input!$C$33:$BJ$61,MATCH($A37,Input!$A$33:$A$61,0),MATCH(N$13,Input!$C$32:$BJ$32,0)),0)</f>
        <v>1.7999999999999999E-2</v>
      </c>
      <c r="O37" s="24">
        <f>_xlfn.IFNA(IF(VLOOKUP($A37,Input!$A$33:$B$61,2,FALSE)="Percentage",P$22,IF(VLOOKUP($A37,Input!$A$33:$B$61,2,FALSE)="Fixed","Fixed",(O$22))),0)</f>
        <v>12</v>
      </c>
      <c r="P37" s="15">
        <f>ROUND(IF(O37="Fixed",N37,(N37*O37)),2)</f>
        <v>0.22</v>
      </c>
      <c r="R37" s="98">
        <f>_xlfn.IFNA(INDEX(Input!$C$33:$BJ$61,MATCH($A37,Input!$A$33:$A$61,0),MATCH(R$13,Input!$C$32:$BJ$32,0)),0)</f>
        <v>1.7999999999999999E-2</v>
      </c>
      <c r="S37" s="24">
        <f>_xlfn.IFNA(IF(VLOOKUP($A37,Input!$A$33:$B$61,2,FALSE)="Percentage",T$22,IF(VLOOKUP($A37,Input!$A$33:$B$61,2,FALSE)="Fixed","Fixed",(S$22))),0)</f>
        <v>12</v>
      </c>
      <c r="T37" s="15">
        <f>ROUND(IF(S37="Fixed",R37,(R37*S37)),2)</f>
        <v>0.22</v>
      </c>
      <c r="V37" s="98">
        <f>_xlfn.IFNA(INDEX(Input!$C$33:$BJ$61,MATCH($A37,Input!$A$33:$A$61,0),MATCH(V$13,Input!$C$32:$BJ$32,0)),0)</f>
        <v>1.7999999999999999E-2</v>
      </c>
      <c r="W37" s="24">
        <f>_xlfn.IFNA(IF(VLOOKUP($A37,Input!$A$33:$B$61,2,FALSE)="Percentage",X$22,IF(VLOOKUP($A37,Input!$A$33:$B$61,2,FALSE)="Fixed","Fixed",(W$22))),0)</f>
        <v>12</v>
      </c>
      <c r="X37" s="15">
        <f>ROUND(IF(W37="Fixed",V37,(V37*W37)),2)</f>
        <v>0.22</v>
      </c>
      <c r="Z37" s="98">
        <f>_xlfn.IFNA(INDEX(Input!$C$33:$BJ$61,MATCH($A37,Input!$A$33:$A$61,0),MATCH(Z$13,Input!$C$32:$BJ$32,0)),0)</f>
        <v>1.7999999999999999E-2</v>
      </c>
      <c r="AA37" s="24">
        <f>_xlfn.IFNA(IF(VLOOKUP($A37,Input!$A$33:$B$61,2,FALSE)="Percentage",AB$22,IF(VLOOKUP($A37,Input!$A$33:$B$61,2,FALSE)="Fixed","Fixed",(AA$22))),0)</f>
        <v>12</v>
      </c>
      <c r="AB37" s="15">
        <f>ROUND(IF(AA37="Fixed",Z37,(Z37*AA37)),2)</f>
        <v>0.22</v>
      </c>
      <c r="AD37" s="98">
        <f>_xlfn.IFNA(INDEX(Input!$C$33:$BJ$61,MATCH($A37,Input!$A$33:$A$61,0),MATCH(AD$13,Input!$C$32:$BJ$32,0)),0)</f>
        <v>1.7999999999999999E-2</v>
      </c>
      <c r="AE37" s="24">
        <f>_xlfn.IFNA(IF(VLOOKUP($A37,Input!$A$33:$B$61,2,FALSE)="Percentage",AF$22,IF(VLOOKUP($A37,Input!$A$33:$B$61,2,FALSE)="Fixed","Fixed",(AE$22))),0)</f>
        <v>12</v>
      </c>
      <c r="AF37" s="15">
        <f>ROUND(IF(AE37="Fixed",AD37,(AD37*AE37)),2)</f>
        <v>0.22</v>
      </c>
      <c r="AH37" s="98">
        <f>_xlfn.IFNA(INDEX(Input!$C$33:$BJ$61,MATCH($A37,Input!$A$33:$A$61,0),MATCH(AH$13,Input!$C$32:$BJ$32,0)),0)</f>
        <v>1.7999999999999999E-2</v>
      </c>
      <c r="AI37" s="24">
        <f>_xlfn.IFNA(IF(VLOOKUP($A37,Input!$A$33:$B$61,2,FALSE)="Percentage",AJ$22,IF(VLOOKUP($A37,Input!$A$33:$B$61,2,FALSE)="Fixed","Fixed",(AI$22))),0)</f>
        <v>12</v>
      </c>
      <c r="AJ37" s="15">
        <f>ROUND(IF(AI37="Fixed",AH37,(AH37*AI37)),2)</f>
        <v>0.22</v>
      </c>
      <c r="AL37" s="98">
        <f>_xlfn.IFNA(INDEX(Input!$C$33:$BJ$61,MATCH($A37,Input!$A$33:$A$61,0),MATCH(AL$13,Input!$C$32:$BJ$32,0)),0)</f>
        <v>1.7999999999999999E-2</v>
      </c>
      <c r="AM37" s="24">
        <f>_xlfn.IFNA(IF(VLOOKUP($A37,Input!$A$33:$B$61,2,FALSE)="Percentage",AN$22,IF(VLOOKUP($A37,Input!$A$33:$B$61,2,FALSE)="Fixed","Fixed",(AM$22))),0)</f>
        <v>12</v>
      </c>
      <c r="AN37" s="15">
        <f>ROUND(IF(AM37="Fixed",AL37,(AL37*AM37)),2)</f>
        <v>0.22</v>
      </c>
      <c r="AP37" s="98">
        <f>_xlfn.IFNA(INDEX(Input!$C$33:$BJ$61,MATCH($A37,Input!$A$33:$A$61,0),MATCH(AP$13,Input!$C$32:$BJ$32,0)),0)</f>
        <v>1.7999999999999999E-2</v>
      </c>
      <c r="AQ37" s="24">
        <f>_xlfn.IFNA(IF(VLOOKUP($A37,Input!$A$33:$B$61,2,FALSE)="Percentage",AR$22,IF(VLOOKUP($A37,Input!$A$33:$B$61,2,FALSE)="Fixed","Fixed",(AQ$22))),0)</f>
        <v>12</v>
      </c>
      <c r="AR37" s="15">
        <f>ROUND(IF(AQ37="Fixed",AP37,(AP37*AQ37)),2)</f>
        <v>0.22</v>
      </c>
      <c r="AS37" s="7"/>
      <c r="AT37" s="98">
        <f>_xlfn.IFNA(INDEX(Input!$C$33:$BJ$61,MATCH($A37,Input!$A$33:$A$61,0),MATCH(AT$13,Input!$C$32:$BJ$32,0)),0)</f>
        <v>1.7999999999999999E-2</v>
      </c>
      <c r="AU37" s="24">
        <f>_xlfn.IFNA(IF(VLOOKUP($A37,Input!$A$33:$B$61,2,FALSE)="Percentage",AV$22,IF(VLOOKUP($A37,Input!$A$33:$B$61,2,FALSE)="Fixed","Fixed",(AU$22))),0)</f>
        <v>12</v>
      </c>
      <c r="AV37" s="15">
        <f>ROUND(IF(AU37="Fixed",AT37,(AT37*AU37)),2)</f>
        <v>0.22</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12</v>
      </c>
      <c r="H38" s="15">
        <f t="shared" ref="H38:H54" si="13">ROUND(IF(G38="Fixed",F38,(F38*G38)),2)</f>
        <v>0.04</v>
      </c>
      <c r="J38" s="98">
        <f>_xlfn.IFNA(INDEX(Input!$C$33:$BJ$61,MATCH($A38,Input!$A$33:$A$61,0),MATCH(J$13,Input!$C$32:$BJ$32,0)),0)</f>
        <v>3.0000000000000001E-3</v>
      </c>
      <c r="K38" s="24">
        <f>_xlfn.IFNA(IF(VLOOKUP($A38,Input!$A$33:$B$61,2,FALSE)="Percentage",L$22,IF(VLOOKUP($A38,Input!$A$33:$B$61,2,FALSE)="Fixed","Fixed",(K$22))),0)</f>
        <v>12</v>
      </c>
      <c r="L38" s="15">
        <f t="shared" ref="L38:L54" si="14">ROUND(IF(K38="Fixed",J38,(J38*K38)),2)</f>
        <v>0.04</v>
      </c>
      <c r="N38" s="98">
        <f>_xlfn.IFNA(INDEX(Input!$C$33:$BJ$61,MATCH($A38,Input!$A$33:$A$61,0),MATCH(N$13,Input!$C$32:$BJ$32,0)),0)</f>
        <v>3.0000000000000001E-3</v>
      </c>
      <c r="O38" s="24">
        <f>_xlfn.IFNA(IF(VLOOKUP($A38,Input!$A$33:$B$61,2,FALSE)="Percentage",P$22,IF(VLOOKUP($A38,Input!$A$33:$B$61,2,FALSE)="Fixed","Fixed",(O$22))),0)</f>
        <v>12</v>
      </c>
      <c r="P38" s="15">
        <f t="shared" ref="P38:P54" si="15">ROUND(IF(O38="Fixed",N38,(N38*O38)),2)</f>
        <v>0.04</v>
      </c>
      <c r="R38" s="98">
        <f>_xlfn.IFNA(INDEX(Input!$C$33:$BJ$61,MATCH($A38,Input!$A$33:$A$61,0),MATCH(R$13,Input!$C$32:$BJ$32,0)),0)</f>
        <v>3.0000000000000001E-3</v>
      </c>
      <c r="S38" s="24">
        <f>_xlfn.IFNA(IF(VLOOKUP($A38,Input!$A$33:$B$61,2,FALSE)="Percentage",T$22,IF(VLOOKUP($A38,Input!$A$33:$B$61,2,FALSE)="Fixed","Fixed",(S$22))),0)</f>
        <v>12</v>
      </c>
      <c r="T38" s="15">
        <f t="shared" ref="T38:T54" si="16">ROUND(IF(S38="Fixed",R38,(R38*S38)),2)</f>
        <v>0.04</v>
      </c>
      <c r="V38" s="98">
        <f>_xlfn.IFNA(INDEX(Input!$C$33:$BJ$61,MATCH($A38,Input!$A$33:$A$61,0),MATCH(V$13,Input!$C$32:$BJ$32,0)),0)</f>
        <v>3.0000000000000001E-3</v>
      </c>
      <c r="W38" s="24">
        <f>_xlfn.IFNA(IF(VLOOKUP($A38,Input!$A$33:$B$61,2,FALSE)="Percentage",X$22,IF(VLOOKUP($A38,Input!$A$33:$B$61,2,FALSE)="Fixed","Fixed",(W$22))),0)</f>
        <v>12</v>
      </c>
      <c r="X38" s="15">
        <f t="shared" ref="X38:X54" si="17">ROUND(IF(W38="Fixed",V38,(V38*W38)),2)</f>
        <v>0.04</v>
      </c>
      <c r="Z38" s="98">
        <f>_xlfn.IFNA(INDEX(Input!$C$33:$BJ$61,MATCH($A38,Input!$A$33:$A$61,0),MATCH(Z$13,Input!$C$32:$BJ$32,0)),0)</f>
        <v>3.0000000000000001E-3</v>
      </c>
      <c r="AA38" s="24">
        <f>_xlfn.IFNA(IF(VLOOKUP($A38,Input!$A$33:$B$61,2,FALSE)="Percentage",AB$22,IF(VLOOKUP($A38,Input!$A$33:$B$61,2,FALSE)="Fixed","Fixed",(AA$22))),0)</f>
        <v>12</v>
      </c>
      <c r="AB38" s="15">
        <f t="shared" ref="AB38:AB54" si="18">ROUND(IF(AA38="Fixed",Z38,(Z38*AA38)),2)</f>
        <v>0.04</v>
      </c>
      <c r="AD38" s="98">
        <f>_xlfn.IFNA(INDEX(Input!$C$33:$BJ$61,MATCH($A38,Input!$A$33:$A$61,0),MATCH(AD$13,Input!$C$32:$BJ$32,0)),0)</f>
        <v>3.0000000000000001E-3</v>
      </c>
      <c r="AE38" s="24">
        <f>_xlfn.IFNA(IF(VLOOKUP($A38,Input!$A$33:$B$61,2,FALSE)="Percentage",AF$22,IF(VLOOKUP($A38,Input!$A$33:$B$61,2,FALSE)="Fixed","Fixed",(AE$22))),0)</f>
        <v>12</v>
      </c>
      <c r="AF38" s="15">
        <f t="shared" ref="AF38:AF54" si="19">ROUND(IF(AE38="Fixed",AD38,(AD38*AE38)),2)</f>
        <v>0.04</v>
      </c>
      <c r="AH38" s="98">
        <f>_xlfn.IFNA(INDEX(Input!$C$33:$BJ$61,MATCH($A38,Input!$A$33:$A$61,0),MATCH(AH$13,Input!$C$32:$BJ$32,0)),0)</f>
        <v>3.0000000000000001E-3</v>
      </c>
      <c r="AI38" s="24">
        <f>_xlfn.IFNA(IF(VLOOKUP($A38,Input!$A$33:$B$61,2,FALSE)="Percentage",AJ$22,IF(VLOOKUP($A38,Input!$A$33:$B$61,2,FALSE)="Fixed","Fixed",(AI$22))),0)</f>
        <v>12</v>
      </c>
      <c r="AJ38" s="15">
        <f t="shared" ref="AJ38:AJ54" si="20">ROUND(IF(AI38="Fixed",AH38,(AH38*AI38)),2)</f>
        <v>0.04</v>
      </c>
      <c r="AL38" s="98">
        <f>_xlfn.IFNA(INDEX(Input!$C$33:$BJ$61,MATCH($A38,Input!$A$33:$A$61,0),MATCH(AL$13,Input!$C$32:$BJ$32,0)),0)</f>
        <v>3.0000000000000001E-3</v>
      </c>
      <c r="AM38" s="24">
        <f>_xlfn.IFNA(IF(VLOOKUP($A38,Input!$A$33:$B$61,2,FALSE)="Percentage",AN$22,IF(VLOOKUP($A38,Input!$A$33:$B$61,2,FALSE)="Fixed","Fixed",(AM$22))),0)</f>
        <v>12</v>
      </c>
      <c r="AN38" s="15">
        <f t="shared" ref="AN38:AN54" si="21">ROUND(IF(AM38="Fixed",AL38,(AL38*AM38)),2)</f>
        <v>0.04</v>
      </c>
      <c r="AP38" s="98">
        <f>_xlfn.IFNA(INDEX(Input!$C$33:$BJ$61,MATCH($A38,Input!$A$33:$A$61,0),MATCH(AP$13,Input!$C$32:$BJ$32,0)),0)</f>
        <v>3.0000000000000001E-3</v>
      </c>
      <c r="AQ38" s="24">
        <f>_xlfn.IFNA(IF(VLOOKUP($A38,Input!$A$33:$B$61,2,FALSE)="Percentage",AR$22,IF(VLOOKUP($A38,Input!$A$33:$B$61,2,FALSE)="Fixed","Fixed",(AQ$22))),0)</f>
        <v>12</v>
      </c>
      <c r="AR38" s="15">
        <f t="shared" ref="AR38:AR54" si="22">ROUND(IF(AQ38="Fixed",AP38,(AP38*AQ38)),2)</f>
        <v>0.04</v>
      </c>
      <c r="AS38" s="7"/>
      <c r="AT38" s="98">
        <f>_xlfn.IFNA(INDEX(Input!$C$33:$BJ$61,MATCH($A38,Input!$A$33:$A$61,0),MATCH(AT$13,Input!$C$32:$BJ$32,0)),0)</f>
        <v>3.0000000000000001E-3</v>
      </c>
      <c r="AU38" s="24">
        <f>_xlfn.IFNA(IF(VLOOKUP($A38,Input!$A$33:$B$61,2,FALSE)="Percentage",AV$22,IF(VLOOKUP($A38,Input!$A$33:$B$61,2,FALSE)="Fixed","Fixed",(AU$22))),0)</f>
        <v>12</v>
      </c>
      <c r="AV38" s="15">
        <f t="shared" ref="AV38:AV54" si="23">ROUND(IF(AU38="Fixed",AT38,(AT38*AU38)),2)</f>
        <v>0.04</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1.640803039363032E-2</v>
      </c>
      <c r="G39" s="24">
        <f>_xlfn.IFNA(IF(VLOOKUP($A39,Input!$A$33:$B$61,2,FALSE)="Percentage",H$22,IF(VLOOKUP($A39,Input!$A$33:$B$61,2,FALSE)="Fixed","Fixed",(G$22))),0)</f>
        <v>12</v>
      </c>
      <c r="H39" s="15">
        <f t="shared" si="13"/>
        <v>0.2</v>
      </c>
      <c r="J39" s="98">
        <f>_xlfn.IFNA(INDEX(Input!$C$33:$BJ$61,MATCH($A39,Input!$A$33:$A$61,0),MATCH(J$13,Input!$C$32:$BJ$32,0)),0)</f>
        <v>1.640803039363032E-2</v>
      </c>
      <c r="K39" s="24">
        <f>_xlfn.IFNA(IF(VLOOKUP($A39,Input!$A$33:$B$61,2,FALSE)="Percentage",L$22,IF(VLOOKUP($A39,Input!$A$33:$B$61,2,FALSE)="Fixed","Fixed",(K$22))),0)</f>
        <v>12</v>
      </c>
      <c r="L39" s="15">
        <f t="shared" si="14"/>
        <v>0.2</v>
      </c>
      <c r="N39" s="98">
        <f>_xlfn.IFNA(INDEX(Input!$C$33:$BJ$61,MATCH($A39,Input!$A$33:$A$61,0),MATCH(N$13,Input!$C$32:$BJ$32,0)),0)</f>
        <v>1.640803039363032E-2</v>
      </c>
      <c r="O39" s="24">
        <f>_xlfn.IFNA(IF(VLOOKUP($A39,Input!$A$33:$B$61,2,FALSE)="Percentage",P$22,IF(VLOOKUP($A39,Input!$A$33:$B$61,2,FALSE)="Fixed","Fixed",(O$22))),0)</f>
        <v>12</v>
      </c>
      <c r="P39" s="15">
        <f t="shared" si="15"/>
        <v>0.2</v>
      </c>
      <c r="R39" s="98">
        <f>_xlfn.IFNA(INDEX(Input!$C$33:$BJ$61,MATCH($A39,Input!$A$33:$A$61,0),MATCH(R$13,Input!$C$32:$BJ$32,0)),0)</f>
        <v>1.640803039363032E-2</v>
      </c>
      <c r="S39" s="24">
        <f>_xlfn.IFNA(IF(VLOOKUP($A39,Input!$A$33:$B$61,2,FALSE)="Percentage",T$22,IF(VLOOKUP($A39,Input!$A$33:$B$61,2,FALSE)="Fixed","Fixed",(S$22))),0)</f>
        <v>12</v>
      </c>
      <c r="T39" s="15">
        <f t="shared" si="16"/>
        <v>0.2</v>
      </c>
      <c r="V39" s="98">
        <f>_xlfn.IFNA(INDEX(Input!$C$33:$BJ$61,MATCH($A39,Input!$A$33:$A$61,0),MATCH(V$13,Input!$C$32:$BJ$32,0)),0)</f>
        <v>1.640803039363032E-2</v>
      </c>
      <c r="W39" s="24">
        <f>_xlfn.IFNA(IF(VLOOKUP($A39,Input!$A$33:$B$61,2,FALSE)="Percentage",X$22,IF(VLOOKUP($A39,Input!$A$33:$B$61,2,FALSE)="Fixed","Fixed",(W$22))),0)</f>
        <v>12</v>
      </c>
      <c r="X39" s="15">
        <f t="shared" si="17"/>
        <v>0.2</v>
      </c>
      <c r="Z39" s="98">
        <f>_xlfn.IFNA(INDEX(Input!$C$33:$BJ$61,MATCH($A39,Input!$A$33:$A$61,0),MATCH(Z$13,Input!$C$32:$BJ$32,0)),0)</f>
        <v>1.640803039363032E-2</v>
      </c>
      <c r="AA39" s="24">
        <f>_xlfn.IFNA(IF(VLOOKUP($A39,Input!$A$33:$B$61,2,FALSE)="Percentage",AB$22,IF(VLOOKUP($A39,Input!$A$33:$B$61,2,FALSE)="Fixed","Fixed",(AA$22))),0)</f>
        <v>12</v>
      </c>
      <c r="AB39" s="15">
        <f t="shared" si="18"/>
        <v>0.2</v>
      </c>
      <c r="AD39" s="98">
        <f>_xlfn.IFNA(INDEX(Input!$C$33:$BJ$61,MATCH($A39,Input!$A$33:$A$61,0),MATCH(AD$13,Input!$C$32:$BJ$32,0)),0)</f>
        <v>1.640803039363032E-2</v>
      </c>
      <c r="AE39" s="24">
        <f>_xlfn.IFNA(IF(VLOOKUP($A39,Input!$A$33:$B$61,2,FALSE)="Percentage",AF$22,IF(VLOOKUP($A39,Input!$A$33:$B$61,2,FALSE)="Fixed","Fixed",(AE$22))),0)</f>
        <v>12</v>
      </c>
      <c r="AF39" s="15">
        <f t="shared" si="19"/>
        <v>0.2</v>
      </c>
      <c r="AH39" s="98">
        <f>_xlfn.IFNA(INDEX(Input!$C$33:$BJ$61,MATCH($A39,Input!$A$33:$A$61,0),MATCH(AH$13,Input!$C$32:$BJ$32,0)),0)</f>
        <v>1.640803039363032E-2</v>
      </c>
      <c r="AI39" s="24">
        <f>_xlfn.IFNA(IF(VLOOKUP($A39,Input!$A$33:$B$61,2,FALSE)="Percentage",AJ$22,IF(VLOOKUP($A39,Input!$A$33:$B$61,2,FALSE)="Fixed","Fixed",(AI$22))),0)</f>
        <v>12</v>
      </c>
      <c r="AJ39" s="15">
        <f t="shared" si="20"/>
        <v>0.2</v>
      </c>
      <c r="AL39" s="98">
        <f>_xlfn.IFNA(INDEX(Input!$C$33:$BJ$61,MATCH($A39,Input!$A$33:$A$61,0),MATCH(AL$13,Input!$C$32:$BJ$32,0)),0)</f>
        <v>1.640803039363032E-2</v>
      </c>
      <c r="AM39" s="24">
        <f>_xlfn.IFNA(IF(VLOOKUP($A39,Input!$A$33:$B$61,2,FALSE)="Percentage",AN$22,IF(VLOOKUP($A39,Input!$A$33:$B$61,2,FALSE)="Fixed","Fixed",(AM$22))),0)</f>
        <v>12</v>
      </c>
      <c r="AN39" s="15">
        <f t="shared" si="21"/>
        <v>0.2</v>
      </c>
      <c r="AP39" s="98">
        <f>_xlfn.IFNA(INDEX(Input!$C$33:$BJ$61,MATCH($A39,Input!$A$33:$A$61,0),MATCH(AP$13,Input!$C$32:$BJ$32,0)),0)</f>
        <v>1.640803039363032E-2</v>
      </c>
      <c r="AQ39" s="24">
        <f>_xlfn.IFNA(IF(VLOOKUP($A39,Input!$A$33:$B$61,2,FALSE)="Percentage",AR$22,IF(VLOOKUP($A39,Input!$A$33:$B$61,2,FALSE)="Fixed","Fixed",(AQ$22))),0)</f>
        <v>12</v>
      </c>
      <c r="AR39" s="15">
        <f t="shared" si="22"/>
        <v>0.2</v>
      </c>
      <c r="AS39" s="7"/>
      <c r="AT39" s="98">
        <f>_xlfn.IFNA(INDEX(Input!$C$33:$BJ$61,MATCH($A39,Input!$A$33:$A$61,0),MATCH(AT$13,Input!$C$32:$BJ$32,0)),0)</f>
        <v>1.640803039363032E-2</v>
      </c>
      <c r="AU39" s="24">
        <f>_xlfn.IFNA(IF(VLOOKUP($A39,Input!$A$33:$B$61,2,FALSE)="Percentage",AV$22,IF(VLOOKUP($A39,Input!$A$33:$B$61,2,FALSE)="Fixed","Fixed",(AU$22))),0)</f>
        <v>12</v>
      </c>
      <c r="AV39" s="15">
        <f t="shared" si="23"/>
        <v>0.2</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1.4E-2</v>
      </c>
      <c r="G40" s="24">
        <f>_xlfn.IFNA(IF(VLOOKUP($A40,Input!$A$33:$B$61,2,FALSE)="Percentage",H$22,IF(VLOOKUP($A40,Input!$A$33:$B$61,2,FALSE)="Fixed","Fixed",(G$22))),0)</f>
        <v>12</v>
      </c>
      <c r="H40" s="15">
        <f t="shared" si="13"/>
        <v>0.17</v>
      </c>
      <c r="J40" s="98">
        <f>_xlfn.IFNA(INDEX(Input!$C$33:$BJ$61,MATCH($A40,Input!$A$33:$A$61,0),MATCH(J$13,Input!$C$32:$BJ$32,0)),0)</f>
        <v>1.4E-2</v>
      </c>
      <c r="K40" s="24">
        <f>_xlfn.IFNA(IF(VLOOKUP($A40,Input!$A$33:$B$61,2,FALSE)="Percentage",L$22,IF(VLOOKUP($A40,Input!$A$33:$B$61,2,FALSE)="Fixed","Fixed",(K$22))),0)</f>
        <v>12</v>
      </c>
      <c r="L40" s="15">
        <f t="shared" si="14"/>
        <v>0.17</v>
      </c>
      <c r="N40" s="98">
        <f>_xlfn.IFNA(INDEX(Input!$C$33:$BJ$61,MATCH($A40,Input!$A$33:$A$61,0),MATCH(N$13,Input!$C$32:$BJ$32,0)),0)</f>
        <v>1.4E-2</v>
      </c>
      <c r="O40" s="24">
        <f>_xlfn.IFNA(IF(VLOOKUP($A40,Input!$A$33:$B$61,2,FALSE)="Percentage",P$22,IF(VLOOKUP($A40,Input!$A$33:$B$61,2,FALSE)="Fixed","Fixed",(O$22))),0)</f>
        <v>12</v>
      </c>
      <c r="P40" s="15">
        <f t="shared" si="15"/>
        <v>0.17</v>
      </c>
      <c r="R40" s="98">
        <f>_xlfn.IFNA(INDEX(Input!$C$33:$BJ$61,MATCH($A40,Input!$A$33:$A$61,0),MATCH(R$13,Input!$C$32:$BJ$32,0)),0)</f>
        <v>1.4E-2</v>
      </c>
      <c r="S40" s="24">
        <f>_xlfn.IFNA(IF(VLOOKUP($A40,Input!$A$33:$B$61,2,FALSE)="Percentage",T$22,IF(VLOOKUP($A40,Input!$A$33:$B$61,2,FALSE)="Fixed","Fixed",(S$22))),0)</f>
        <v>12</v>
      </c>
      <c r="T40" s="15">
        <f t="shared" si="16"/>
        <v>0.17</v>
      </c>
      <c r="V40" s="98">
        <f>_xlfn.IFNA(INDEX(Input!$C$33:$BJ$61,MATCH($A40,Input!$A$33:$A$61,0),MATCH(V$13,Input!$C$32:$BJ$32,0)),0)</f>
        <v>1.4E-2</v>
      </c>
      <c r="W40" s="24">
        <f>_xlfn.IFNA(IF(VLOOKUP($A40,Input!$A$33:$B$61,2,FALSE)="Percentage",X$22,IF(VLOOKUP($A40,Input!$A$33:$B$61,2,FALSE)="Fixed","Fixed",(W$22))),0)</f>
        <v>12</v>
      </c>
      <c r="X40" s="15">
        <f t="shared" si="17"/>
        <v>0.17</v>
      </c>
      <c r="Z40" s="98">
        <f>_xlfn.IFNA(INDEX(Input!$C$33:$BJ$61,MATCH($A40,Input!$A$33:$A$61,0),MATCH(Z$13,Input!$C$32:$BJ$32,0)),0)</f>
        <v>1.4E-2</v>
      </c>
      <c r="AA40" s="24">
        <f>_xlfn.IFNA(IF(VLOOKUP($A40,Input!$A$33:$B$61,2,FALSE)="Percentage",AB$22,IF(VLOOKUP($A40,Input!$A$33:$B$61,2,FALSE)="Fixed","Fixed",(AA$22))),0)</f>
        <v>12</v>
      </c>
      <c r="AB40" s="15">
        <f t="shared" si="18"/>
        <v>0.17</v>
      </c>
      <c r="AD40" s="98">
        <f>_xlfn.IFNA(INDEX(Input!$C$33:$BJ$61,MATCH($A40,Input!$A$33:$A$61,0),MATCH(AD$13,Input!$C$32:$BJ$32,0)),0)</f>
        <v>1.4E-2</v>
      </c>
      <c r="AE40" s="24">
        <f>_xlfn.IFNA(IF(VLOOKUP($A40,Input!$A$33:$B$61,2,FALSE)="Percentage",AF$22,IF(VLOOKUP($A40,Input!$A$33:$B$61,2,FALSE)="Fixed","Fixed",(AE$22))),0)</f>
        <v>12</v>
      </c>
      <c r="AF40" s="15">
        <f t="shared" si="19"/>
        <v>0.17</v>
      </c>
      <c r="AH40" s="98">
        <f>_xlfn.IFNA(INDEX(Input!$C$33:$BJ$61,MATCH($A40,Input!$A$33:$A$61,0),MATCH(AH$13,Input!$C$32:$BJ$32,0)),0)</f>
        <v>1.4E-2</v>
      </c>
      <c r="AI40" s="24">
        <f>_xlfn.IFNA(IF(VLOOKUP($A40,Input!$A$33:$B$61,2,FALSE)="Percentage",AJ$22,IF(VLOOKUP($A40,Input!$A$33:$B$61,2,FALSE)="Fixed","Fixed",(AI$22))),0)</f>
        <v>12</v>
      </c>
      <c r="AJ40" s="15">
        <f t="shared" si="20"/>
        <v>0.17</v>
      </c>
      <c r="AL40" s="98">
        <f>_xlfn.IFNA(INDEX(Input!$C$33:$BJ$61,MATCH($A40,Input!$A$33:$A$61,0),MATCH(AL$13,Input!$C$32:$BJ$32,0)),0)</f>
        <v>1.4E-2</v>
      </c>
      <c r="AM40" s="24">
        <f>_xlfn.IFNA(IF(VLOOKUP($A40,Input!$A$33:$B$61,2,FALSE)="Percentage",AN$22,IF(VLOOKUP($A40,Input!$A$33:$B$61,2,FALSE)="Fixed","Fixed",(AM$22))),0)</f>
        <v>12</v>
      </c>
      <c r="AN40" s="15">
        <f t="shared" si="21"/>
        <v>0.17</v>
      </c>
      <c r="AP40" s="98">
        <f>_xlfn.IFNA(INDEX(Input!$C$33:$BJ$61,MATCH($A40,Input!$A$33:$A$61,0),MATCH(AP$13,Input!$C$32:$BJ$32,0)),0)</f>
        <v>1.4E-2</v>
      </c>
      <c r="AQ40" s="24">
        <f>_xlfn.IFNA(IF(VLOOKUP($A40,Input!$A$33:$B$61,2,FALSE)="Percentage",AR$22,IF(VLOOKUP($A40,Input!$A$33:$B$61,2,FALSE)="Fixed","Fixed",(AQ$22))),0)</f>
        <v>12</v>
      </c>
      <c r="AR40" s="15">
        <f t="shared" si="22"/>
        <v>0.17</v>
      </c>
      <c r="AS40" s="7"/>
      <c r="AT40" s="98">
        <f>_xlfn.IFNA(INDEX(Input!$C$33:$BJ$61,MATCH($A40,Input!$A$33:$A$61,0),MATCH(AT$13,Input!$C$32:$BJ$32,0)),0)</f>
        <v>1.4E-2</v>
      </c>
      <c r="AU40" s="24">
        <f>_xlfn.IFNA(IF(VLOOKUP($A40,Input!$A$33:$B$61,2,FALSE)="Percentage",AV$22,IF(VLOOKUP($A40,Input!$A$33:$B$61,2,FALSE)="Fixed","Fixed",(AU$22))),0)</f>
        <v>12</v>
      </c>
      <c r="AV40" s="15">
        <f t="shared" si="23"/>
        <v>0.17</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5.0000000000000001E-4</v>
      </c>
      <c r="G41" s="24">
        <f>_xlfn.IFNA(IF(VLOOKUP($A41,Input!$A$33:$B$61,2,FALSE)="Percentage",H$22,IF(VLOOKUP($A41,Input!$A$33:$B$61,2,FALSE)="Fixed","Fixed",(G$22))),0)</f>
        <v>12</v>
      </c>
      <c r="H41" s="15">
        <f t="shared" si="13"/>
        <v>0.01</v>
      </c>
      <c r="J41" s="98">
        <f>_xlfn.IFNA(INDEX(Input!$C$33:$BJ$61,MATCH($A41,Input!$A$33:$A$61,0),MATCH(J$13,Input!$C$32:$BJ$32,0)),0)</f>
        <v>5.0000000000000001E-4</v>
      </c>
      <c r="K41" s="24">
        <f>_xlfn.IFNA(IF(VLOOKUP($A41,Input!$A$33:$B$61,2,FALSE)="Percentage",L$22,IF(VLOOKUP($A41,Input!$A$33:$B$61,2,FALSE)="Fixed","Fixed",(K$22))),0)</f>
        <v>12</v>
      </c>
      <c r="L41" s="15">
        <f t="shared" si="14"/>
        <v>0.01</v>
      </c>
      <c r="N41" s="98">
        <f>_xlfn.IFNA(INDEX(Input!$C$33:$BJ$61,MATCH($A41,Input!$A$33:$A$61,0),MATCH(N$13,Input!$C$32:$BJ$32,0)),0)</f>
        <v>5.0000000000000001E-4</v>
      </c>
      <c r="O41" s="24">
        <f>_xlfn.IFNA(IF(VLOOKUP($A41,Input!$A$33:$B$61,2,FALSE)="Percentage",P$22,IF(VLOOKUP($A41,Input!$A$33:$B$61,2,FALSE)="Fixed","Fixed",(O$22))),0)</f>
        <v>12</v>
      </c>
      <c r="P41" s="15">
        <f t="shared" si="15"/>
        <v>0.01</v>
      </c>
      <c r="R41" s="98">
        <f>_xlfn.IFNA(INDEX(Input!$C$33:$BJ$61,MATCH($A41,Input!$A$33:$A$61,0),MATCH(R$13,Input!$C$32:$BJ$32,0)),0)</f>
        <v>5.0000000000000001E-4</v>
      </c>
      <c r="S41" s="24">
        <f>_xlfn.IFNA(IF(VLOOKUP($A41,Input!$A$33:$B$61,2,FALSE)="Percentage",T$22,IF(VLOOKUP($A41,Input!$A$33:$B$61,2,FALSE)="Fixed","Fixed",(S$22))),0)</f>
        <v>12</v>
      </c>
      <c r="T41" s="15">
        <f t="shared" si="16"/>
        <v>0.01</v>
      </c>
      <c r="V41" s="98">
        <f>_xlfn.IFNA(INDEX(Input!$C$33:$BJ$61,MATCH($A41,Input!$A$33:$A$61,0),MATCH(V$13,Input!$C$32:$BJ$32,0)),0)</f>
        <v>5.0000000000000001E-4</v>
      </c>
      <c r="W41" s="24">
        <f>_xlfn.IFNA(IF(VLOOKUP($A41,Input!$A$33:$B$61,2,FALSE)="Percentage",X$22,IF(VLOOKUP($A41,Input!$A$33:$B$61,2,FALSE)="Fixed","Fixed",(W$22))),0)</f>
        <v>12</v>
      </c>
      <c r="X41" s="15">
        <f t="shared" si="17"/>
        <v>0.01</v>
      </c>
      <c r="Z41" s="98">
        <f>_xlfn.IFNA(INDEX(Input!$C$33:$BJ$61,MATCH($A41,Input!$A$33:$A$61,0),MATCH(Z$13,Input!$C$32:$BJ$32,0)),0)</f>
        <v>5.0000000000000001E-4</v>
      </c>
      <c r="AA41" s="24">
        <f>_xlfn.IFNA(IF(VLOOKUP($A41,Input!$A$33:$B$61,2,FALSE)="Percentage",AB$22,IF(VLOOKUP($A41,Input!$A$33:$B$61,2,FALSE)="Fixed","Fixed",(AA$22))),0)</f>
        <v>12</v>
      </c>
      <c r="AB41" s="15">
        <f t="shared" si="18"/>
        <v>0.01</v>
      </c>
      <c r="AD41" s="98">
        <f>_xlfn.IFNA(INDEX(Input!$C$33:$BJ$61,MATCH($A41,Input!$A$33:$A$61,0),MATCH(AD$13,Input!$C$32:$BJ$32,0)),0)</f>
        <v>5.0000000000000001E-4</v>
      </c>
      <c r="AE41" s="24">
        <f>_xlfn.IFNA(IF(VLOOKUP($A41,Input!$A$33:$B$61,2,FALSE)="Percentage",AF$22,IF(VLOOKUP($A41,Input!$A$33:$B$61,2,FALSE)="Fixed","Fixed",(AE$22))),0)</f>
        <v>12</v>
      </c>
      <c r="AF41" s="15">
        <f t="shared" si="19"/>
        <v>0.01</v>
      </c>
      <c r="AH41" s="98">
        <f>_xlfn.IFNA(INDEX(Input!$C$33:$BJ$61,MATCH($A41,Input!$A$33:$A$61,0),MATCH(AH$13,Input!$C$32:$BJ$32,0)),0)</f>
        <v>5.0000000000000001E-4</v>
      </c>
      <c r="AI41" s="24">
        <f>_xlfn.IFNA(IF(VLOOKUP($A41,Input!$A$33:$B$61,2,FALSE)="Percentage",AJ$22,IF(VLOOKUP($A41,Input!$A$33:$B$61,2,FALSE)="Fixed","Fixed",(AI$22))),0)</f>
        <v>12</v>
      </c>
      <c r="AJ41" s="15">
        <f t="shared" si="20"/>
        <v>0.01</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5.7000000000000002E-2</v>
      </c>
      <c r="S42" s="24">
        <f>_xlfn.IFNA(IF(VLOOKUP($A42,Input!$A$33:$B$61,2,FALSE)="Percentage",T$22,IF(VLOOKUP($A42,Input!$A$33:$B$61,2,FALSE)="Fixed","Fixed",(S$22))),0)</f>
        <v>12</v>
      </c>
      <c r="T42" s="15">
        <f t="shared" si="16"/>
        <v>0.68</v>
      </c>
      <c r="V42" s="98">
        <f>_xlfn.IFNA(INDEX(Input!$C$33:$BJ$61,MATCH($A42,Input!$A$33:$A$61,0),MATCH(V$13,Input!$C$32:$BJ$32,0)),0)</f>
        <v>5.7000000000000002E-2</v>
      </c>
      <c r="W42" s="24">
        <f>_xlfn.IFNA(IF(VLOOKUP($A42,Input!$A$33:$B$61,2,FALSE)="Percentage",X$22,IF(VLOOKUP($A42,Input!$A$33:$B$61,2,FALSE)="Fixed","Fixed",(W$22))),0)</f>
        <v>12</v>
      </c>
      <c r="X42" s="15">
        <f t="shared" si="17"/>
        <v>0.68</v>
      </c>
      <c r="Z42" s="98">
        <f>_xlfn.IFNA(INDEX(Input!$C$33:$BJ$61,MATCH($A42,Input!$A$33:$A$61,0),MATCH(Z$13,Input!$C$32:$BJ$32,0)),0)</f>
        <v>5.7000000000000002E-2</v>
      </c>
      <c r="AA42" s="24">
        <f>_xlfn.IFNA(IF(VLOOKUP($A42,Input!$A$33:$B$61,2,FALSE)="Percentage",AB$22,IF(VLOOKUP($A42,Input!$A$33:$B$61,2,FALSE)="Fixed","Fixed",(AA$22))),0)</f>
        <v>12</v>
      </c>
      <c r="AB42" s="15">
        <f t="shared" si="18"/>
        <v>0.68</v>
      </c>
      <c r="AD42" s="98">
        <f>_xlfn.IFNA(INDEX(Input!$C$33:$BJ$61,MATCH($A42,Input!$A$33:$A$61,0),MATCH(AD$13,Input!$C$32:$BJ$32,0)),0)</f>
        <v>5.7000000000000002E-2</v>
      </c>
      <c r="AE42" s="24">
        <f>_xlfn.IFNA(IF(VLOOKUP($A42,Input!$A$33:$B$61,2,FALSE)="Percentage",AF$22,IF(VLOOKUP($A42,Input!$A$33:$B$61,2,FALSE)="Fixed","Fixed",(AE$22))),0)</f>
        <v>12</v>
      </c>
      <c r="AF42" s="15">
        <f t="shared" si="19"/>
        <v>0.68</v>
      </c>
      <c r="AH42" s="98">
        <f>_xlfn.IFNA(INDEX(Input!$C$33:$BJ$61,MATCH($A42,Input!$A$33:$A$61,0),MATCH(AH$13,Input!$C$32:$BJ$32,0)),0)</f>
        <v>5.7000000000000002E-2</v>
      </c>
      <c r="AI42" s="24">
        <f>_xlfn.IFNA(IF(VLOOKUP($A42,Input!$A$33:$B$61,2,FALSE)="Percentage",AJ$22,IF(VLOOKUP($A42,Input!$A$33:$B$61,2,FALSE)="Fixed","Fixed",(AI$22))),0)</f>
        <v>12</v>
      </c>
      <c r="AJ42" s="15">
        <f t="shared" si="20"/>
        <v>0.68</v>
      </c>
      <c r="AL42" s="98">
        <f>_xlfn.IFNA(INDEX(Input!$C$33:$BJ$61,MATCH($A42,Input!$A$33:$A$61,0),MATCH(AL$13,Input!$C$32:$BJ$32,0)),0)</f>
        <v>5.7000000000000002E-2</v>
      </c>
      <c r="AM42" s="24">
        <f>_xlfn.IFNA(IF(VLOOKUP($A42,Input!$A$33:$B$61,2,FALSE)="Percentage",AN$22,IF(VLOOKUP($A42,Input!$A$33:$B$61,2,FALSE)="Fixed","Fixed",(AM$22))),0)</f>
        <v>12</v>
      </c>
      <c r="AN42" s="15">
        <f t="shared" si="21"/>
        <v>0.68</v>
      </c>
      <c r="AP42" s="98">
        <f>_xlfn.IFNA(INDEX(Input!$C$33:$BJ$61,MATCH($A42,Input!$A$33:$A$61,0),MATCH(AP$13,Input!$C$32:$BJ$32,0)),0)</f>
        <v>5.7000000000000002E-2</v>
      </c>
      <c r="AQ42" s="24">
        <f>_xlfn.IFNA(IF(VLOOKUP($A42,Input!$A$33:$B$61,2,FALSE)="Percentage",AR$22,IF(VLOOKUP($A42,Input!$A$33:$B$61,2,FALSE)="Fixed","Fixed",(AQ$22))),0)</f>
        <v>12</v>
      </c>
      <c r="AR42" s="15">
        <f t="shared" si="22"/>
        <v>0.68</v>
      </c>
      <c r="AS42" s="7"/>
      <c r="AT42" s="98">
        <f>_xlfn.IFNA(INDEX(Input!$C$33:$BJ$61,MATCH($A42,Input!$A$33:$A$61,0),MATCH(AT$13,Input!$C$32:$BJ$32,0)),0)</f>
        <v>5.7000000000000002E-2</v>
      </c>
      <c r="AU42" s="24">
        <f>_xlfn.IFNA(IF(VLOOKUP($A42,Input!$A$33:$B$61,2,FALSE)="Percentage",AV$22,IF(VLOOKUP($A42,Input!$A$33:$B$61,2,FALSE)="Fixed","Fixed",(AU$22))),0)</f>
        <v>12</v>
      </c>
      <c r="AV42" s="15">
        <f t="shared" si="23"/>
        <v>0.68</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10.64</v>
      </c>
      <c r="F55" s="14"/>
      <c r="H55" s="20">
        <f>SUM(H25:H37)</f>
        <v>8.370000000000001</v>
      </c>
      <c r="J55" s="14"/>
      <c r="L55" s="20">
        <f>SUM(L25:L37)</f>
        <v>12.430000000000001</v>
      </c>
      <c r="N55" s="14"/>
      <c r="P55" s="20">
        <f>SUM(P25:P37)</f>
        <v>12.430000000000001</v>
      </c>
      <c r="R55" s="14"/>
      <c r="T55" s="20">
        <f>SUM(T25:T37)</f>
        <v>12.360000000000001</v>
      </c>
      <c r="V55" s="14"/>
      <c r="X55" s="20">
        <f>SUM(X25:X37)</f>
        <v>12.360000000000001</v>
      </c>
      <c r="Z55" s="14"/>
      <c r="AB55" s="20">
        <f>SUM(AB25:AB37)</f>
        <v>12.360000000000001</v>
      </c>
      <c r="AD55" s="14"/>
      <c r="AF55" s="20">
        <f>SUM(AF25:AF37)</f>
        <v>12.360000000000001</v>
      </c>
      <c r="AH55" s="14"/>
      <c r="AJ55" s="20">
        <f>SUM(AJ25:AJ37)</f>
        <v>8.36</v>
      </c>
      <c r="AL55" s="14"/>
      <c r="AN55" s="20">
        <f>SUM(AN25:AN37)</f>
        <v>8.35</v>
      </c>
      <c r="AP55" s="14"/>
      <c r="AR55" s="20">
        <f>SUM(AR25:AR37)</f>
        <v>8.35</v>
      </c>
      <c r="AS55" s="46"/>
      <c r="AT55" s="14"/>
      <c r="AV55" s="20">
        <f>SUM(AV25:AV37)</f>
        <v>8.35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54.42</v>
      </c>
      <c r="D58" s="15">
        <f t="shared" ref="D58:D63" si="24">ROUND(B58*C58,2)</f>
        <v>0.37</v>
      </c>
      <c r="F58" s="23">
        <f t="array" ref="F58">SUMPRODUCT(($A58=Input!$A$98:$A$103)*(F$13=Input!$B$97:$BI$97)*(Input!$B$98:$BI$103))</f>
        <v>6.7999999999999996E-3</v>
      </c>
      <c r="G58" s="7">
        <f>H55+H22</f>
        <v>57.698000000000008</v>
      </c>
      <c r="H58" s="15">
        <f t="shared" ref="H58:H63" si="25">ROUND(F58*G58,2)</f>
        <v>0.39</v>
      </c>
      <c r="J58" s="23">
        <f t="array" ref="J58">SUMPRODUCT(($A58=Input!$A$98:$A$103)*(J$13=Input!$B$97:$BI$97)*(Input!$B$98:$BI$103))</f>
        <v>6.7999999999999996E-3</v>
      </c>
      <c r="K58" s="7">
        <f>L55+L22</f>
        <v>61.758000000000003</v>
      </c>
      <c r="L58" s="15">
        <f t="shared" ref="L58:L63" si="26">ROUND(J58*K58,2)</f>
        <v>0.42</v>
      </c>
      <c r="N58" s="23">
        <f t="array" ref="N58">SUMPRODUCT(($A58=Input!$A$98:$A$103)*(N$13=Input!$B$97:$BI$97)*(Input!$B$98:$BI$103))</f>
        <v>6.7999999999999996E-3</v>
      </c>
      <c r="O58" s="7">
        <f>P55+P22</f>
        <v>61.758000000000003</v>
      </c>
      <c r="P58" s="15">
        <f t="shared" ref="P58:P63" si="27">ROUND(N58*O58,2)</f>
        <v>0.42</v>
      </c>
      <c r="R58" s="23">
        <f t="array" ref="R58">SUMPRODUCT(($A58=Input!$A$98:$A$103)*(R$13=Input!$B$97:$BI$97)*(Input!$B$98:$BI$103))</f>
        <v>6.7999999999999996E-3</v>
      </c>
      <c r="S58" s="7">
        <f>T55+T22</f>
        <v>61.688000000000002</v>
      </c>
      <c r="T58" s="15">
        <f t="shared" ref="T58:T63" si="28">ROUND(R58*S58,2)</f>
        <v>0.42</v>
      </c>
      <c r="V58" s="23">
        <f t="array" ref="V58">SUMPRODUCT(($A58=Input!$A$98:$A$103)*(V$13=Input!$B$97:$BI$97)*(Input!$B$98:$BI$103))</f>
        <v>6.7999999999999996E-3</v>
      </c>
      <c r="W58" s="7">
        <f>X55+X22</f>
        <v>61.688000000000002</v>
      </c>
      <c r="X58" s="15">
        <f t="shared" ref="X58:X63" si="29">ROUND(V58*W58,2)</f>
        <v>0.42</v>
      </c>
      <c r="Z58" s="23">
        <f t="array" ref="Z58">SUMPRODUCT(($A58=Input!$A$98:$A$103)*(Z$13=Input!$B$97:$BI$97)*(Input!$B$98:$BI$103))</f>
        <v>6.7999999999999996E-3</v>
      </c>
      <c r="AA58" s="7">
        <f>AB55+AB22</f>
        <v>61.688000000000002</v>
      </c>
      <c r="AB58" s="15">
        <f t="shared" ref="AB58:AB63" si="30">ROUND(Z58*AA58,2)</f>
        <v>0.42</v>
      </c>
      <c r="AD58" s="23">
        <f t="array" ref="AD58">SUMPRODUCT(($A58=Input!$A$98:$A$103)*(AD$13=Input!$B$97:$BI$97)*(Input!$B$98:$BI$103))</f>
        <v>6.7999999999999996E-3</v>
      </c>
      <c r="AE58" s="7">
        <f>AF55+AF22</f>
        <v>61.688000000000002</v>
      </c>
      <c r="AF58" s="15">
        <f t="shared" ref="AF58:AF63" si="31">ROUND(AD58*AE58,2)</f>
        <v>0.42</v>
      </c>
      <c r="AH58" s="23">
        <f t="array" ref="AH58">SUMPRODUCT(($A58=Input!$A$98:$A$103)*(AH$13=Input!$B$97:$BI$97)*(Input!$B$98:$BI$103))</f>
        <v>6.7999999999999996E-3</v>
      </c>
      <c r="AI58" s="7">
        <f>AJ55+AJ22</f>
        <v>57.688000000000002</v>
      </c>
      <c r="AJ58" s="15">
        <f t="shared" ref="AJ58:AJ63" si="32">ROUND(AH58*AI58,2)</f>
        <v>0.39</v>
      </c>
      <c r="AL58" s="23">
        <f t="array" ref="AL58">SUMPRODUCT(($A58=Input!$A$98:$A$103)*(AL$13=Input!$B$97:$BI$97)*(Input!$B$98:$BI$103))</f>
        <v>6.7999999999999996E-3</v>
      </c>
      <c r="AM58" s="7">
        <f>AN55+AN22</f>
        <v>57.678000000000004</v>
      </c>
      <c r="AN58" s="15">
        <f t="shared" ref="AN58:AN63" si="33">ROUND(AL58*AM58,2)</f>
        <v>0.39</v>
      </c>
      <c r="AP58" s="23">
        <f t="array" ref="AP58">SUMPRODUCT(($A58=Input!$A$98:$A$103)*(AP$13=Input!$B$97:$BI$97)*(Input!$B$98:$BI$103))</f>
        <v>6.7999999999999996E-3</v>
      </c>
      <c r="AQ58" s="7">
        <f>AR55+AR22</f>
        <v>57.678000000000004</v>
      </c>
      <c r="AR58" s="15">
        <f t="shared" ref="AR58:AR63" si="34">ROUND(AP58*AQ58,2)</f>
        <v>0.39</v>
      </c>
      <c r="AS58" s="7"/>
      <c r="AT58" s="23">
        <f t="array" ref="AT58">SUMPRODUCT(($A58=Input!$A$98:$A$103)*(AT$13=Input!$B$97:$BI$97)*(Input!$B$98:$BI$103))</f>
        <v>6.7999999999999996E-3</v>
      </c>
      <c r="AU58" s="7">
        <f>AV55+AV22</f>
        <v>57.678000000000004</v>
      </c>
      <c r="AV58" s="15">
        <f t="shared" ref="AV58:AV63" si="35">ROUND(AT58*AU58,2)</f>
        <v>0.39</v>
      </c>
    </row>
    <row r="59" spans="1:48" ht="14.45" hidden="1" customHeight="1" x14ac:dyDescent="0.25">
      <c r="A59" t="str">
        <f>+Input!A99</f>
        <v>Reserved</v>
      </c>
      <c r="B59" s="23">
        <f t="array" ref="B59">SUMPRODUCT(($A59=Input!$A$98:$A$103)*(B$13=Input!$B$97:$BI$97)*(Input!$B$98:$BI$103))</f>
        <v>0</v>
      </c>
      <c r="C59" s="7">
        <f>C58</f>
        <v>54.42</v>
      </c>
      <c r="D59" s="15">
        <f t="shared" si="24"/>
        <v>0</v>
      </c>
      <c r="F59" s="23">
        <f t="array" ref="F59">SUMPRODUCT(($A59=Input!$A$98:$A$103)*(F$13=Input!$B$97:$BI$97)*(Input!$B$98:$BI$103))</f>
        <v>0</v>
      </c>
      <c r="G59" s="7">
        <f>G58</f>
        <v>57.698000000000008</v>
      </c>
      <c r="H59" s="15">
        <f t="shared" si="25"/>
        <v>0</v>
      </c>
      <c r="J59" s="23">
        <f t="array" ref="J59">SUMPRODUCT(($A59=Input!$A$98:$A$103)*(J$13=Input!$B$97:$BI$97)*(Input!$B$98:$BI$103))</f>
        <v>0</v>
      </c>
      <c r="K59" s="7">
        <f>K58</f>
        <v>61.758000000000003</v>
      </c>
      <c r="L59" s="15">
        <f t="shared" si="26"/>
        <v>0</v>
      </c>
      <c r="N59" s="23">
        <f t="array" ref="N59">SUMPRODUCT(($A59=Input!$A$98:$A$103)*(N$13=Input!$B$97:$BI$97)*(Input!$B$98:$BI$103))</f>
        <v>0</v>
      </c>
      <c r="O59" s="7">
        <f>O58</f>
        <v>61.758000000000003</v>
      </c>
      <c r="P59" s="15">
        <f t="shared" si="27"/>
        <v>0</v>
      </c>
      <c r="R59" s="23">
        <f t="array" ref="R59">SUMPRODUCT(($A59=Input!$A$98:$A$103)*(R$13=Input!$B$97:$BI$97)*(Input!$B$98:$BI$103))</f>
        <v>0</v>
      </c>
      <c r="S59" s="7">
        <f>S58</f>
        <v>61.688000000000002</v>
      </c>
      <c r="T59" s="15">
        <f t="shared" si="28"/>
        <v>0</v>
      </c>
      <c r="V59" s="23">
        <f t="array" ref="V59">SUMPRODUCT(($A59=Input!$A$98:$A$103)*(V$13=Input!$B$97:$BI$97)*(Input!$B$98:$BI$103))</f>
        <v>0</v>
      </c>
      <c r="W59" s="7">
        <f>W58</f>
        <v>61.688000000000002</v>
      </c>
      <c r="X59" s="15">
        <f t="shared" si="29"/>
        <v>0</v>
      </c>
      <c r="Z59" s="23">
        <f t="array" ref="Z59">SUMPRODUCT(($A59=Input!$A$98:$A$103)*(Z$13=Input!$B$97:$BI$97)*(Input!$B$98:$BI$103))</f>
        <v>0</v>
      </c>
      <c r="AA59" s="7">
        <f>AA58</f>
        <v>61.688000000000002</v>
      </c>
      <c r="AB59" s="15">
        <f t="shared" si="30"/>
        <v>0</v>
      </c>
      <c r="AD59" s="23">
        <f t="array" ref="AD59">SUMPRODUCT(($A59=Input!$A$98:$A$103)*(AD$13=Input!$B$97:$BI$97)*(Input!$B$98:$BI$103))</f>
        <v>0</v>
      </c>
      <c r="AE59" s="7">
        <f>AE58</f>
        <v>61.688000000000002</v>
      </c>
      <c r="AF59" s="15">
        <f t="shared" si="31"/>
        <v>0</v>
      </c>
      <c r="AH59" s="23">
        <f t="array" ref="AH59">SUMPRODUCT(($A59=Input!$A$98:$A$103)*(AH$13=Input!$B$97:$BI$97)*(Input!$B$98:$BI$103))</f>
        <v>0</v>
      </c>
      <c r="AI59" s="7">
        <f>AI58</f>
        <v>57.688000000000002</v>
      </c>
      <c r="AJ59" s="15">
        <f t="shared" si="32"/>
        <v>0</v>
      </c>
      <c r="AL59" s="23">
        <f t="array" ref="AL59">SUMPRODUCT(($A59=Input!$A$98:$A$103)*(AL$13=Input!$B$97:$BI$97)*(Input!$B$98:$BI$103))</f>
        <v>0</v>
      </c>
      <c r="AM59" s="7">
        <f>AM58</f>
        <v>57.678000000000004</v>
      </c>
      <c r="AN59" s="15">
        <f t="shared" si="33"/>
        <v>0</v>
      </c>
      <c r="AP59" s="23">
        <f t="array" ref="AP59">SUMPRODUCT(($A59=Input!$A$98:$A$103)*(AP$13=Input!$B$97:$BI$97)*(Input!$B$98:$BI$103))</f>
        <v>0</v>
      </c>
      <c r="AQ59" s="7">
        <f>AQ58</f>
        <v>57.678000000000004</v>
      </c>
      <c r="AR59" s="15">
        <f t="shared" si="34"/>
        <v>0</v>
      </c>
      <c r="AT59" s="23">
        <f t="array" ref="AT59">SUMPRODUCT(($A59=Input!$A$98:$A$103)*(AT$13=Input!$B$97:$BI$97)*(Input!$B$98:$BI$103))</f>
        <v>0</v>
      </c>
      <c r="AU59" s="7">
        <f>AU58</f>
        <v>57.678000000000004</v>
      </c>
      <c r="AV59" s="15">
        <f t="shared" si="35"/>
        <v>0</v>
      </c>
    </row>
    <row r="60" spans="1:48" ht="14.45" hidden="1" customHeight="1" x14ac:dyDescent="0.25">
      <c r="A60" t="str">
        <f>+Input!A100</f>
        <v>Reserved</v>
      </c>
      <c r="B60" s="23">
        <f t="array" ref="B60">SUMPRODUCT(($A60=Input!$A$98:$A$103)*(B$13=Input!$B$97:$BI$97)*(Input!$B$98:$BI$103))</f>
        <v>0</v>
      </c>
      <c r="C60" s="7">
        <f>C59</f>
        <v>54.42</v>
      </c>
      <c r="D60" s="15">
        <f t="shared" si="24"/>
        <v>0</v>
      </c>
      <c r="F60" s="23">
        <f t="array" ref="F60">SUMPRODUCT(($A60=Input!$A$98:$A$103)*(F$13=Input!$B$97:$BI$97)*(Input!$B$98:$BI$103))</f>
        <v>0</v>
      </c>
      <c r="G60" s="7">
        <f>G59</f>
        <v>57.698000000000008</v>
      </c>
      <c r="H60" s="15">
        <f t="shared" si="25"/>
        <v>0</v>
      </c>
      <c r="J60" s="23">
        <f t="array" ref="J60">SUMPRODUCT(($A60=Input!$A$98:$A$103)*(J$13=Input!$B$97:$BI$97)*(Input!$B$98:$BI$103))</f>
        <v>0</v>
      </c>
      <c r="K60" s="7">
        <f>K59</f>
        <v>61.758000000000003</v>
      </c>
      <c r="L60" s="15">
        <f t="shared" si="26"/>
        <v>0</v>
      </c>
      <c r="N60" s="23">
        <f t="array" ref="N60">SUMPRODUCT(($A60=Input!$A$98:$A$103)*(N$13=Input!$B$97:$BI$97)*(Input!$B$98:$BI$103))</f>
        <v>0</v>
      </c>
      <c r="O60" s="7">
        <f>O59</f>
        <v>61.758000000000003</v>
      </c>
      <c r="P60" s="15">
        <f t="shared" si="27"/>
        <v>0</v>
      </c>
      <c r="R60" s="23">
        <f t="array" ref="R60">SUMPRODUCT(($A60=Input!$A$98:$A$103)*(R$13=Input!$B$97:$BI$97)*(Input!$B$98:$BI$103))</f>
        <v>0</v>
      </c>
      <c r="S60" s="7">
        <f>S59</f>
        <v>61.688000000000002</v>
      </c>
      <c r="T60" s="15">
        <f t="shared" si="28"/>
        <v>0</v>
      </c>
      <c r="V60" s="23">
        <f t="array" ref="V60">SUMPRODUCT(($A60=Input!$A$98:$A$103)*(V$13=Input!$B$97:$BI$97)*(Input!$B$98:$BI$103))</f>
        <v>0</v>
      </c>
      <c r="W60" s="7">
        <f>W59</f>
        <v>61.688000000000002</v>
      </c>
      <c r="X60" s="15">
        <f t="shared" si="29"/>
        <v>0</v>
      </c>
      <c r="Z60" s="23">
        <f t="array" ref="Z60">SUMPRODUCT(($A60=Input!$A$98:$A$103)*(Z$13=Input!$B$97:$BI$97)*(Input!$B$98:$BI$103))</f>
        <v>0</v>
      </c>
      <c r="AA60" s="7">
        <f>AA59</f>
        <v>61.688000000000002</v>
      </c>
      <c r="AB60" s="15">
        <f t="shared" si="30"/>
        <v>0</v>
      </c>
      <c r="AD60" s="23">
        <f t="array" ref="AD60">SUMPRODUCT(($A60=Input!$A$98:$A$103)*(AD$13=Input!$B$97:$BI$97)*(Input!$B$98:$BI$103))</f>
        <v>0</v>
      </c>
      <c r="AE60" s="7">
        <f>AE59</f>
        <v>61.688000000000002</v>
      </c>
      <c r="AF60" s="15">
        <f t="shared" si="31"/>
        <v>0</v>
      </c>
      <c r="AH60" s="23">
        <f t="array" ref="AH60">SUMPRODUCT(($A60=Input!$A$98:$A$103)*(AH$13=Input!$B$97:$BI$97)*(Input!$B$98:$BI$103))</f>
        <v>0</v>
      </c>
      <c r="AI60" s="7">
        <f>AI59</f>
        <v>57.688000000000002</v>
      </c>
      <c r="AJ60" s="15">
        <f t="shared" si="32"/>
        <v>0</v>
      </c>
      <c r="AL60" s="23">
        <f t="array" ref="AL60">SUMPRODUCT(($A60=Input!$A$98:$A$103)*(AL$13=Input!$B$97:$BI$97)*(Input!$B$98:$BI$103))</f>
        <v>0</v>
      </c>
      <c r="AM60" s="7">
        <f>AM59</f>
        <v>57.678000000000004</v>
      </c>
      <c r="AN60" s="15">
        <f t="shared" si="33"/>
        <v>0</v>
      </c>
      <c r="AP60" s="23">
        <f t="array" ref="AP60">SUMPRODUCT(($A60=Input!$A$98:$A$103)*(AP$13=Input!$B$97:$BI$97)*(Input!$B$98:$BI$103))</f>
        <v>0</v>
      </c>
      <c r="AQ60" s="7">
        <f>AQ59</f>
        <v>57.678000000000004</v>
      </c>
      <c r="AR60" s="15">
        <f t="shared" si="34"/>
        <v>0</v>
      </c>
      <c r="AT60" s="23">
        <f t="array" ref="AT60">SUMPRODUCT(($A60=Input!$A$98:$A$103)*(AT$13=Input!$B$97:$BI$97)*(Input!$B$98:$BI$103))</f>
        <v>0</v>
      </c>
      <c r="AU60" s="7">
        <f>AU59</f>
        <v>57.678000000000004</v>
      </c>
      <c r="AV60" s="15">
        <f t="shared" si="35"/>
        <v>0</v>
      </c>
    </row>
    <row r="61" spans="1:48" ht="14.45" hidden="1" customHeight="1" x14ac:dyDescent="0.25">
      <c r="A61" t="str">
        <f>+Input!A101</f>
        <v>Reserved</v>
      </c>
      <c r="B61" s="23">
        <f t="array" ref="B61">SUMPRODUCT(($A61=Input!$A$98:$A$103)*(B$13=Input!$B$97:$BI$97)*(Input!$B$98:$BI$103))</f>
        <v>0</v>
      </c>
      <c r="C61" s="7">
        <f>C60</f>
        <v>54.42</v>
      </c>
      <c r="D61" s="15">
        <f t="shared" si="24"/>
        <v>0</v>
      </c>
      <c r="F61" s="23">
        <f t="array" ref="F61">SUMPRODUCT(($A61=Input!$A$98:$A$103)*(F$13=Input!$B$97:$BI$97)*(Input!$B$98:$BI$103))</f>
        <v>0</v>
      </c>
      <c r="G61" s="7">
        <f>G60</f>
        <v>57.698000000000008</v>
      </c>
      <c r="H61" s="15">
        <f t="shared" si="25"/>
        <v>0</v>
      </c>
      <c r="J61" s="23">
        <f t="array" ref="J61">SUMPRODUCT(($A61=Input!$A$98:$A$103)*(J$13=Input!$B$97:$BI$97)*(Input!$B$98:$BI$103))</f>
        <v>0</v>
      </c>
      <c r="K61" s="7">
        <f>K60</f>
        <v>61.758000000000003</v>
      </c>
      <c r="L61" s="15">
        <f t="shared" si="26"/>
        <v>0</v>
      </c>
      <c r="N61" s="23">
        <f t="array" ref="N61">SUMPRODUCT(($A61=Input!$A$98:$A$103)*(N$13=Input!$B$97:$BI$97)*(Input!$B$98:$BI$103))</f>
        <v>0</v>
      </c>
      <c r="O61" s="7">
        <f>O60</f>
        <v>61.758000000000003</v>
      </c>
      <c r="P61" s="15">
        <f t="shared" si="27"/>
        <v>0</v>
      </c>
      <c r="R61" s="23">
        <f t="array" ref="R61">SUMPRODUCT(($A61=Input!$A$98:$A$103)*(R$13=Input!$B$97:$BI$97)*(Input!$B$98:$BI$103))</f>
        <v>0</v>
      </c>
      <c r="S61" s="7">
        <f>S60</f>
        <v>61.688000000000002</v>
      </c>
      <c r="T61" s="15">
        <f t="shared" si="28"/>
        <v>0</v>
      </c>
      <c r="V61" s="23">
        <f t="array" ref="V61">SUMPRODUCT(($A61=Input!$A$98:$A$103)*(V$13=Input!$B$97:$BI$97)*(Input!$B$98:$BI$103))</f>
        <v>0</v>
      </c>
      <c r="W61" s="7">
        <f>W60</f>
        <v>61.688000000000002</v>
      </c>
      <c r="X61" s="15">
        <f t="shared" si="29"/>
        <v>0</v>
      </c>
      <c r="Z61" s="23">
        <f t="array" ref="Z61">SUMPRODUCT(($A61=Input!$A$98:$A$103)*(Z$13=Input!$B$97:$BI$97)*(Input!$B$98:$BI$103))</f>
        <v>0</v>
      </c>
      <c r="AA61" s="7">
        <f>AA60</f>
        <v>61.688000000000002</v>
      </c>
      <c r="AB61" s="15">
        <f t="shared" si="30"/>
        <v>0</v>
      </c>
      <c r="AD61" s="23">
        <f t="array" ref="AD61">SUMPRODUCT(($A61=Input!$A$98:$A$103)*(AD$13=Input!$B$97:$BI$97)*(Input!$B$98:$BI$103))</f>
        <v>0</v>
      </c>
      <c r="AE61" s="7">
        <f>AE60</f>
        <v>61.688000000000002</v>
      </c>
      <c r="AF61" s="15">
        <f t="shared" si="31"/>
        <v>0</v>
      </c>
      <c r="AH61" s="23">
        <f t="array" ref="AH61">SUMPRODUCT(($A61=Input!$A$98:$A$103)*(AH$13=Input!$B$97:$BI$97)*(Input!$B$98:$BI$103))</f>
        <v>0</v>
      </c>
      <c r="AI61" s="7">
        <f>AI60</f>
        <v>57.688000000000002</v>
      </c>
      <c r="AJ61" s="15">
        <f t="shared" si="32"/>
        <v>0</v>
      </c>
      <c r="AL61" s="23">
        <f t="array" ref="AL61">SUMPRODUCT(($A61=Input!$A$98:$A$103)*(AL$13=Input!$B$97:$BI$97)*(Input!$B$98:$BI$103))</f>
        <v>0</v>
      </c>
      <c r="AM61" s="7">
        <f>AM60</f>
        <v>57.678000000000004</v>
      </c>
      <c r="AN61" s="15">
        <f t="shared" si="33"/>
        <v>0</v>
      </c>
      <c r="AP61" s="23">
        <f t="array" ref="AP61">SUMPRODUCT(($A61=Input!$A$98:$A$103)*(AP$13=Input!$B$97:$BI$97)*(Input!$B$98:$BI$103))</f>
        <v>0</v>
      </c>
      <c r="AQ61" s="7">
        <f>AQ60</f>
        <v>57.678000000000004</v>
      </c>
      <c r="AR61" s="15">
        <f t="shared" si="34"/>
        <v>0</v>
      </c>
      <c r="AT61" s="23">
        <f t="array" ref="AT61">SUMPRODUCT(($A61=Input!$A$98:$A$103)*(AT$13=Input!$B$97:$BI$97)*(Input!$B$98:$BI$103))</f>
        <v>0</v>
      </c>
      <c r="AU61" s="7">
        <f>AU60</f>
        <v>57.678000000000004</v>
      </c>
      <c r="AV61" s="15">
        <f t="shared" si="35"/>
        <v>0</v>
      </c>
    </row>
    <row r="62" spans="1:48" ht="14.45" hidden="1" customHeight="1" x14ac:dyDescent="0.25">
      <c r="A62" t="str">
        <f>+Input!A102</f>
        <v>Reserved</v>
      </c>
      <c r="B62" s="23">
        <f t="array" ref="B62">SUMPRODUCT(($A62=Input!$A$98:$A$103)*(B$13=Input!$B$97:$BI$97)*(Input!$B$98:$BI$103))</f>
        <v>0</v>
      </c>
      <c r="C62" s="7">
        <f>C61</f>
        <v>54.42</v>
      </c>
      <c r="D62" s="15">
        <f t="shared" si="24"/>
        <v>0</v>
      </c>
      <c r="F62" s="23">
        <f t="array" ref="F62">SUMPRODUCT(($A62=Input!$A$98:$A$103)*(F$13=Input!$B$97:$BI$97)*(Input!$B$98:$BI$103))</f>
        <v>0</v>
      </c>
      <c r="G62" s="7">
        <f>G61</f>
        <v>57.698000000000008</v>
      </c>
      <c r="H62" s="15">
        <f t="shared" si="25"/>
        <v>0</v>
      </c>
      <c r="J62" s="23">
        <f t="array" ref="J62">SUMPRODUCT(($A62=Input!$A$98:$A$103)*(J$13=Input!$B$97:$BI$97)*(Input!$B$98:$BI$103))</f>
        <v>0</v>
      </c>
      <c r="K62" s="7">
        <f>K61</f>
        <v>61.758000000000003</v>
      </c>
      <c r="L62" s="15">
        <f t="shared" si="26"/>
        <v>0</v>
      </c>
      <c r="N62" s="23">
        <f t="array" ref="N62">SUMPRODUCT(($A62=Input!$A$98:$A$103)*(N$13=Input!$B$97:$BI$97)*(Input!$B$98:$BI$103))</f>
        <v>0</v>
      </c>
      <c r="O62" s="7">
        <f>O61</f>
        <v>61.758000000000003</v>
      </c>
      <c r="P62" s="15">
        <f t="shared" si="27"/>
        <v>0</v>
      </c>
      <c r="R62" s="23">
        <f t="array" ref="R62">SUMPRODUCT(($A62=Input!$A$98:$A$103)*(R$13=Input!$B$97:$BI$97)*(Input!$B$98:$BI$103))</f>
        <v>0</v>
      </c>
      <c r="S62" s="7">
        <f>S61</f>
        <v>61.688000000000002</v>
      </c>
      <c r="T62" s="15">
        <f t="shared" si="28"/>
        <v>0</v>
      </c>
      <c r="V62" s="23">
        <f t="array" ref="V62">SUMPRODUCT(($A62=Input!$A$98:$A$103)*(V$13=Input!$B$97:$BI$97)*(Input!$B$98:$BI$103))</f>
        <v>0</v>
      </c>
      <c r="W62" s="7">
        <f>W61</f>
        <v>61.688000000000002</v>
      </c>
      <c r="X62" s="15">
        <f t="shared" si="29"/>
        <v>0</v>
      </c>
      <c r="Z62" s="23">
        <f t="array" ref="Z62">SUMPRODUCT(($A62=Input!$A$98:$A$103)*(Z$13=Input!$B$97:$BI$97)*(Input!$B$98:$BI$103))</f>
        <v>0</v>
      </c>
      <c r="AA62" s="7">
        <f>AA61</f>
        <v>61.688000000000002</v>
      </c>
      <c r="AB62" s="15">
        <f t="shared" si="30"/>
        <v>0</v>
      </c>
      <c r="AD62" s="23">
        <f t="array" ref="AD62">SUMPRODUCT(($A62=Input!$A$98:$A$103)*(AD$13=Input!$B$97:$BI$97)*(Input!$B$98:$BI$103))</f>
        <v>0</v>
      </c>
      <c r="AE62" s="7">
        <f>AE61</f>
        <v>61.688000000000002</v>
      </c>
      <c r="AF62" s="15">
        <f t="shared" si="31"/>
        <v>0</v>
      </c>
      <c r="AH62" s="23">
        <f t="array" ref="AH62">SUMPRODUCT(($A62=Input!$A$98:$A$103)*(AH$13=Input!$B$97:$BI$97)*(Input!$B$98:$BI$103))</f>
        <v>0</v>
      </c>
      <c r="AI62" s="7">
        <f>AI61</f>
        <v>57.688000000000002</v>
      </c>
      <c r="AJ62" s="15">
        <f t="shared" si="32"/>
        <v>0</v>
      </c>
      <c r="AL62" s="23">
        <f t="array" ref="AL62">SUMPRODUCT(($A62=Input!$A$98:$A$103)*(AL$13=Input!$B$97:$BI$97)*(Input!$B$98:$BI$103))</f>
        <v>0</v>
      </c>
      <c r="AM62" s="7">
        <f>AM61</f>
        <v>57.678000000000004</v>
      </c>
      <c r="AN62" s="15">
        <f t="shared" si="33"/>
        <v>0</v>
      </c>
      <c r="AP62" s="23">
        <f t="array" ref="AP62">SUMPRODUCT(($A62=Input!$A$98:$A$103)*(AP$13=Input!$B$97:$BI$97)*(Input!$B$98:$BI$103))</f>
        <v>0</v>
      </c>
      <c r="AQ62" s="7">
        <f>AQ61</f>
        <v>57.678000000000004</v>
      </c>
      <c r="AR62" s="15">
        <f t="shared" si="34"/>
        <v>0</v>
      </c>
      <c r="AT62" s="23">
        <f t="array" ref="AT62">SUMPRODUCT(($A62=Input!$A$98:$A$103)*(AT$13=Input!$B$97:$BI$97)*(Input!$B$98:$BI$103))</f>
        <v>0</v>
      </c>
      <c r="AU62" s="7">
        <f>AU61</f>
        <v>57.678000000000004</v>
      </c>
      <c r="AV62" s="15">
        <f t="shared" si="35"/>
        <v>0</v>
      </c>
    </row>
    <row r="63" spans="1:48" ht="14.45" hidden="1" customHeight="1" x14ac:dyDescent="0.25">
      <c r="A63" t="str">
        <f>+Input!A103</f>
        <v>Reserved</v>
      </c>
      <c r="B63" s="23">
        <f t="array" ref="B63">SUMPRODUCT(($A63=Input!$A$98:$A$103)*(B$13=Input!$B$97:$BI$97)*(Input!$B$98:$BI$103))</f>
        <v>0</v>
      </c>
      <c r="C63" s="7">
        <f>C62</f>
        <v>54.42</v>
      </c>
      <c r="D63" s="15">
        <f t="shared" si="24"/>
        <v>0</v>
      </c>
      <c r="F63" s="23">
        <f t="array" ref="F63">SUMPRODUCT(($A63=Input!$A$98:$A$103)*(F$13=Input!$B$97:$BI$97)*(Input!$B$98:$BI$103))</f>
        <v>0</v>
      </c>
      <c r="G63" s="7">
        <f>G62</f>
        <v>57.698000000000008</v>
      </c>
      <c r="H63" s="15">
        <f t="shared" si="25"/>
        <v>0</v>
      </c>
      <c r="J63" s="23">
        <f t="array" ref="J63">SUMPRODUCT(($A63=Input!$A$98:$A$103)*(J$13=Input!$B$97:$BI$97)*(Input!$B$98:$BI$103))</f>
        <v>0</v>
      </c>
      <c r="K63" s="7">
        <f>K62</f>
        <v>61.758000000000003</v>
      </c>
      <c r="L63" s="15">
        <f t="shared" si="26"/>
        <v>0</v>
      </c>
      <c r="N63" s="23">
        <f t="array" ref="N63">SUMPRODUCT(($A63=Input!$A$98:$A$103)*(N$13=Input!$B$97:$BI$97)*(Input!$B$98:$BI$103))</f>
        <v>0</v>
      </c>
      <c r="O63" s="7">
        <f>O62</f>
        <v>61.758000000000003</v>
      </c>
      <c r="P63" s="15">
        <f t="shared" si="27"/>
        <v>0</v>
      </c>
      <c r="R63" s="23">
        <f t="array" ref="R63">SUMPRODUCT(($A63=Input!$A$98:$A$103)*(R$13=Input!$B$97:$BI$97)*(Input!$B$98:$BI$103))</f>
        <v>0</v>
      </c>
      <c r="S63" s="7">
        <f>S62</f>
        <v>61.688000000000002</v>
      </c>
      <c r="T63" s="15">
        <f t="shared" si="28"/>
        <v>0</v>
      </c>
      <c r="V63" s="23">
        <f t="array" ref="V63">SUMPRODUCT(($A63=Input!$A$98:$A$103)*(V$13=Input!$B$97:$BI$97)*(Input!$B$98:$BI$103))</f>
        <v>0</v>
      </c>
      <c r="W63" s="7">
        <f>W62</f>
        <v>61.688000000000002</v>
      </c>
      <c r="X63" s="15">
        <f t="shared" si="29"/>
        <v>0</v>
      </c>
      <c r="Z63" s="23">
        <f t="array" ref="Z63">SUMPRODUCT(($A63=Input!$A$98:$A$103)*(Z$13=Input!$B$97:$BI$97)*(Input!$B$98:$BI$103))</f>
        <v>0</v>
      </c>
      <c r="AA63" s="7">
        <f>AA62</f>
        <v>61.688000000000002</v>
      </c>
      <c r="AB63" s="15">
        <f t="shared" si="30"/>
        <v>0</v>
      </c>
      <c r="AD63" s="23">
        <f t="array" ref="AD63">SUMPRODUCT(($A63=Input!$A$98:$A$103)*(AD$13=Input!$B$97:$BI$97)*(Input!$B$98:$BI$103))</f>
        <v>0</v>
      </c>
      <c r="AE63" s="7">
        <f>AE62</f>
        <v>61.688000000000002</v>
      </c>
      <c r="AF63" s="15">
        <f t="shared" si="31"/>
        <v>0</v>
      </c>
      <c r="AH63" s="23">
        <f t="array" ref="AH63">SUMPRODUCT(($A63=Input!$A$98:$A$103)*(AH$13=Input!$B$97:$BI$97)*(Input!$B$98:$BI$103))</f>
        <v>0</v>
      </c>
      <c r="AI63" s="7">
        <f>AI62</f>
        <v>57.688000000000002</v>
      </c>
      <c r="AJ63" s="15">
        <f t="shared" si="32"/>
        <v>0</v>
      </c>
      <c r="AL63" s="23">
        <f t="array" ref="AL63">SUMPRODUCT(($A63=Input!$A$98:$A$103)*(AL$13=Input!$B$97:$BI$97)*(Input!$B$98:$BI$103))</f>
        <v>0</v>
      </c>
      <c r="AM63" s="7">
        <f>AM62</f>
        <v>57.678000000000004</v>
      </c>
      <c r="AN63" s="15">
        <f t="shared" si="33"/>
        <v>0</v>
      </c>
      <c r="AP63" s="23">
        <f t="array" ref="AP63">SUMPRODUCT(($A63=Input!$A$98:$A$103)*(AP$13=Input!$B$97:$BI$97)*(Input!$B$98:$BI$103))</f>
        <v>0</v>
      </c>
      <c r="AQ63" s="7">
        <f>AQ62</f>
        <v>57.678000000000004</v>
      </c>
      <c r="AR63" s="15">
        <f t="shared" si="34"/>
        <v>0</v>
      </c>
      <c r="AT63" s="23">
        <f t="array" ref="AT63">SUMPRODUCT(($A63=Input!$A$98:$A$103)*(AT$13=Input!$B$97:$BI$97)*(Input!$B$98:$BI$103))</f>
        <v>0</v>
      </c>
      <c r="AU63" s="7">
        <f>AU62</f>
        <v>57.678000000000004</v>
      </c>
      <c r="AV63" s="15">
        <f t="shared" si="35"/>
        <v>0</v>
      </c>
    </row>
    <row r="64" spans="1:48" x14ac:dyDescent="0.25">
      <c r="A64" t="s">
        <v>25</v>
      </c>
      <c r="B64" s="14"/>
      <c r="D64" s="20">
        <f>SUM(D58:D63)</f>
        <v>0.37</v>
      </c>
      <c r="F64" s="14"/>
      <c r="H64" s="20">
        <f>SUM(H58:H63)</f>
        <v>0.39</v>
      </c>
      <c r="J64" s="14"/>
      <c r="L64" s="20">
        <f>SUM(L58:L63)</f>
        <v>0.42</v>
      </c>
      <c r="N64" s="14"/>
      <c r="P64" s="20">
        <f>SUM(P58:P63)</f>
        <v>0.42</v>
      </c>
      <c r="R64" s="14"/>
      <c r="T64" s="20">
        <f>SUM(T58:T63)</f>
        <v>0.42</v>
      </c>
      <c r="V64" s="14"/>
      <c r="X64" s="20">
        <f>SUM(X58:X63)</f>
        <v>0.42</v>
      </c>
      <c r="Z64" s="14"/>
      <c r="AB64" s="20">
        <f>SUM(AB58:AB63)</f>
        <v>0.42</v>
      </c>
      <c r="AD64" s="14"/>
      <c r="AF64" s="20">
        <f>SUM(AF58:AF63)</f>
        <v>0.42</v>
      </c>
      <c r="AH64" s="14"/>
      <c r="AJ64" s="20">
        <f>SUM(AJ58:AJ63)</f>
        <v>0.39</v>
      </c>
      <c r="AL64" s="14"/>
      <c r="AN64" s="20">
        <f>SUM(AN58:AN63)</f>
        <v>0.39</v>
      </c>
      <c r="AP64" s="14"/>
      <c r="AR64" s="20">
        <f>SUM(AR58:AR63)</f>
        <v>0.39</v>
      </c>
      <c r="AT64" s="14"/>
      <c r="AV64" s="20">
        <f>SUM(AV58:AV63)</f>
        <v>0.39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54.79</v>
      </c>
      <c r="F66" s="21"/>
      <c r="G66" s="22"/>
      <c r="H66" s="25">
        <f>H22+H55+H64</f>
        <v>58.088000000000008</v>
      </c>
      <c r="J66" s="21"/>
      <c r="K66" s="22"/>
      <c r="L66" s="25">
        <f>L22+L55+L64</f>
        <v>62.178000000000004</v>
      </c>
      <c r="N66" s="21"/>
      <c r="O66" s="22"/>
      <c r="P66" s="25">
        <f>P22+P55+P64</f>
        <v>62.178000000000004</v>
      </c>
      <c r="R66" s="21"/>
      <c r="S66" s="22"/>
      <c r="T66" s="25">
        <f>T22+T55+T64</f>
        <v>62.108000000000004</v>
      </c>
      <c r="V66" s="21"/>
      <c r="W66" s="22"/>
      <c r="X66" s="25">
        <f>X22+X55+X64</f>
        <v>62.108000000000004</v>
      </c>
      <c r="Z66" s="21"/>
      <c r="AA66" s="22"/>
      <c r="AB66" s="25">
        <f>AB22+AB55+AB64</f>
        <v>62.108000000000004</v>
      </c>
      <c r="AD66" s="21"/>
      <c r="AE66" s="22"/>
      <c r="AF66" s="25">
        <f>AF22+AF55+AF64</f>
        <v>62.108000000000004</v>
      </c>
      <c r="AH66" s="21"/>
      <c r="AI66" s="22"/>
      <c r="AJ66" s="25">
        <f>AJ22+AJ55+AJ64</f>
        <v>58.078000000000003</v>
      </c>
      <c r="AL66" s="21"/>
      <c r="AM66" s="22"/>
      <c r="AN66" s="25">
        <f>AN22+AN55+AN64</f>
        <v>58.068000000000005</v>
      </c>
      <c r="AP66" s="21"/>
      <c r="AQ66" s="22"/>
      <c r="AR66" s="25">
        <f>AR22+AR55+AR64</f>
        <v>58.068000000000005</v>
      </c>
      <c r="AS66" s="99"/>
      <c r="AT66" s="21"/>
      <c r="AU66" s="22"/>
      <c r="AV66" s="25">
        <f>AV22+AV55+AV64</f>
        <v>58.068000000000005</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3/4"</v>
      </c>
    </row>
    <row r="72" spans="1:48" x14ac:dyDescent="0.25">
      <c r="A72" s="11" t="s">
        <v>27</v>
      </c>
      <c r="B72" s="12">
        <f>Input!D9</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2025</v>
      </c>
      <c r="C78" s="152"/>
      <c r="D78" s="153"/>
      <c r="F78" s="151" t="str">
        <f>CONCATENATE("February"," ",$B$5)</f>
        <v>February 2025</v>
      </c>
      <c r="G78" s="152"/>
      <c r="H78" s="153"/>
      <c r="J78" s="151" t="str">
        <f>CONCATENATE("March"," ",$B$5)</f>
        <v>March 2025</v>
      </c>
      <c r="K78" s="152"/>
      <c r="L78" s="153"/>
      <c r="N78" s="151" t="str">
        <f>CONCATENATE("April"," ",$B$5)</f>
        <v>April 2025</v>
      </c>
      <c r="O78" s="152"/>
      <c r="P78" s="153"/>
      <c r="R78" s="151" t="str">
        <f>CONCATENATE("May"," ",$B$5)</f>
        <v>May 2025</v>
      </c>
      <c r="S78" s="152"/>
      <c r="T78" s="153"/>
      <c r="V78" s="151" t="str">
        <f>CONCATENATE("June"," ",$B$5)</f>
        <v>June 2025</v>
      </c>
      <c r="W78" s="152"/>
      <c r="X78" s="153"/>
      <c r="Z78" s="151" t="str">
        <f>CONCATENATE("July"," ",$B$5)</f>
        <v>July 2025</v>
      </c>
      <c r="AA78" s="152"/>
      <c r="AB78" s="153"/>
      <c r="AD78" s="151" t="str">
        <f>CONCATENATE("August"," ",$B$5)</f>
        <v>August 2025</v>
      </c>
      <c r="AE78" s="152"/>
      <c r="AF78" s="153"/>
      <c r="AH78" s="151" t="str">
        <f>CONCATENATE("September"," ",$B$5)</f>
        <v>September 2025</v>
      </c>
      <c r="AI78" s="152"/>
      <c r="AJ78" s="153"/>
      <c r="AL78" s="151" t="str">
        <f>CONCATENATE("October"," ",$B$5)</f>
        <v>October 2025</v>
      </c>
      <c r="AM78" s="152"/>
      <c r="AN78" s="153"/>
      <c r="AP78" s="151" t="str">
        <f>CONCATENATE("November"," ",$B$5)</f>
        <v>November 2025</v>
      </c>
      <c r="AQ78" s="152"/>
      <c r="AR78" s="153"/>
      <c r="AS78" s="97"/>
      <c r="AT78" s="151" t="str">
        <f>CONCATENATE("December"," ",$B$5)</f>
        <v>December 2025</v>
      </c>
      <c r="AU78" s="152"/>
      <c r="AV78" s="153"/>
    </row>
    <row r="79" spans="1:48" x14ac:dyDescent="0.25">
      <c r="A79" s="1" t="s">
        <v>4</v>
      </c>
      <c r="B79" s="14"/>
      <c r="D79" s="15">
        <f>INDEX(Input!$B$29:$AK$29,MATCH('Residential Bills_Yr 2_avg'!$B$71,Input!$A$29:$A$29,0),MATCH('Residential Bills_Yr 2_avg'!B$78,Input!$B$28:$AK$28,0))</f>
        <v>14.75</v>
      </c>
      <c r="F79" s="14"/>
      <c r="H79" s="15">
        <f>INDEX(Input!$B$29:$AK$29,MATCH('Residential Bills_Yr 2_avg'!$B$71,Input!$A$29:$A$29,0),MATCH('Residential Bills_Yr 2_avg'!F$78,Input!$B$28:$AK$28,0))</f>
        <v>23.24</v>
      </c>
      <c r="J79" s="14"/>
      <c r="L79" s="15">
        <f>INDEX(Input!$B$29:$AK$29,MATCH('Residential Bills_Yr 2_avg'!$B$71,Input!$A$29:$A$29,0),MATCH('Residential Bills_Yr 2_avg'!J$78,Input!$B$28:$AK$28,0))</f>
        <v>23.24</v>
      </c>
      <c r="N79" s="14"/>
      <c r="P79" s="15">
        <f>INDEX(Input!$B$29:$AK$29,MATCH('Residential Bills_Yr 2_avg'!$B$71,Input!$A$29:$A$29,0),MATCH('Residential Bills_Yr 2_avg'!N$78,Input!$B$28:$AK$28,0))</f>
        <v>23.24</v>
      </c>
      <c r="R79" s="14"/>
      <c r="T79" s="15">
        <f>INDEX(Input!$B$29:$AK$29,MATCH('Residential Bills_Yr 2_avg'!$B$71,Input!$A$29:$A$29,0),MATCH('Residential Bills_Yr 2_avg'!R$78,Input!$B$28:$AK$28,0))</f>
        <v>23.24</v>
      </c>
      <c r="V79" s="14"/>
      <c r="X79" s="15">
        <f>INDEX(Input!$B$29:$AK$29,MATCH('Residential Bills_Yr 2_avg'!$B$71,Input!$A$29:$A$29,0),MATCH('Residential Bills_Yr 2_avg'!V$78,Input!$B$28:$AK$28,0))</f>
        <v>23.24</v>
      </c>
      <c r="Z79" s="14"/>
      <c r="AB79" s="15">
        <f>INDEX(Input!$B$29:$AK$29,MATCH('Residential Bills_Yr 2_avg'!$B$71,Input!$A$29:$A$29,0),MATCH('Residential Bills_Yr 2_avg'!Z$78,Input!$B$28:$AK$28,0))</f>
        <v>23.24</v>
      </c>
      <c r="AD79" s="14"/>
      <c r="AF79" s="15">
        <f>INDEX(Input!$B$29:$AK$29,MATCH('Residential Bills_Yr 2_avg'!$B$71,Input!$A$29:$A$29,0),MATCH('Residential Bills_Yr 2_avg'!AD$78,Input!$B$28:$AK$28,0))</f>
        <v>23.24</v>
      </c>
      <c r="AH79" s="14"/>
      <c r="AJ79" s="15">
        <f>INDEX(Input!$B$29:$AK$29,MATCH('Residential Bills_Yr 2_avg'!$B$71,Input!$A$29:$A$29,0),MATCH('Residential Bills_Yr 2_avg'!AH$78,Input!$B$28:$AK$28,0))</f>
        <v>23.24</v>
      </c>
      <c r="AL79" s="14"/>
      <c r="AN79" s="15">
        <f>INDEX(Input!$B$29:$AK$29,MATCH('Residential Bills_Yr 2_avg'!$B$71,Input!$A$29:$A$29,0),MATCH('Residential Bills_Yr 2_avg'!AL$78,Input!$B$28:$AK$28,0))</f>
        <v>23.24</v>
      </c>
      <c r="AP79" s="14"/>
      <c r="AR79" s="15">
        <f>INDEX(Input!$B$29:$AK$29,MATCH('Residential Bills_Yr 2_avg'!$B$71,Input!$A$29:$A$29,0),MATCH('Residential Bills_Yr 2_avg'!AP$78,Input!$B$28:$AK$28,0))</f>
        <v>23.24</v>
      </c>
      <c r="AS79" s="7"/>
      <c r="AT79" s="14"/>
      <c r="AV79" s="15">
        <f>INDEX(Input!$B$29:$AK$29,MATCH('Residential Bills_Yr 2_avg'!$B$71,Input!$A$29:$A$29,0),MATCH('Residential Bills_Yr 2_avg'!AT$78,Input!$B$28:$AK$28,0))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2.419</v>
      </c>
      <c r="C82" s="3">
        <f>IF($B$72&gt;Input!F122,Input!F122,'Residential Bills_Yr 2_avg'!$B$72)</f>
        <v>12</v>
      </c>
      <c r="D82" s="15">
        <f>ROUND(IFERROR(B82*C82," "),2)</f>
        <v>29.03</v>
      </c>
      <c r="F82" s="19">
        <f>INDEX(Input!$B$22:$AK$26,MATCH('Residential Bills_Yr 2_avg'!$A82,Input!$A$22:$A$26,0),MATCH('Residential Bills_Yr 2_avg'!F$78,Input!$B$21:$AK$21,0))</f>
        <v>2.1739999999999999</v>
      </c>
      <c r="G82" s="3">
        <f>IF($B$72&gt;Input!G122,Input!G122,'Residential Bills_Yr 2_avg'!$B$72)</f>
        <v>12</v>
      </c>
      <c r="H82" s="15">
        <f>IFERROR(F82*G82," ")</f>
        <v>26.088000000000001</v>
      </c>
      <c r="J82" s="19">
        <f>INDEX(Input!$B$22:$AK$26,MATCH('Residential Bills_Yr 2_avg'!$A82,Input!$A$22:$A$26,0),MATCH('Residential Bills_Yr 2_avg'!J$78,Input!$B$21:$AK$21,0))</f>
        <v>2.1739999999999999</v>
      </c>
      <c r="K82" s="3">
        <f>IF($B$72&gt;Input!H122,Input!H122,'Residential Bills_Yr 2_avg'!$B$72)</f>
        <v>12</v>
      </c>
      <c r="L82" s="15">
        <f>IFERROR(J82*K82," ")</f>
        <v>26.088000000000001</v>
      </c>
      <c r="N82" s="19">
        <f>INDEX(Input!$B$22:$AK$26,MATCH('Residential Bills_Yr 2_avg'!$A82,Input!$A$22:$A$26,0),MATCH('Residential Bills_Yr 2_avg'!N$78,Input!$B$21:$AK$21,0))</f>
        <v>2.1739999999999999</v>
      </c>
      <c r="O82" s="3">
        <f>IF($B$72&gt;Input!I122,Input!I122,'Residential Bills_Yr 2_avg'!$B$72)</f>
        <v>12</v>
      </c>
      <c r="P82" s="15">
        <f>IFERROR(N82*O82," ")</f>
        <v>26.088000000000001</v>
      </c>
      <c r="R82" s="19">
        <f>INDEX(Input!$B$22:$AK$26,MATCH('Residential Bills_Yr 2_avg'!$A82,Input!$A$22:$A$26,0),MATCH('Residential Bills_Yr 2_avg'!R$78,Input!$B$21:$AK$21,0))</f>
        <v>2.1739999999999999</v>
      </c>
      <c r="S82" s="3">
        <f>IF($B$72&gt;Input!J122,Input!J122,'Residential Bills_Yr 2_avg'!$B$72)</f>
        <v>12</v>
      </c>
      <c r="T82" s="15">
        <f>IFERROR(R82*S82," ")</f>
        <v>26.088000000000001</v>
      </c>
      <c r="V82" s="19">
        <f>INDEX(Input!$B$22:$AK$26,MATCH('Residential Bills_Yr 2_avg'!$A82,Input!$A$22:$A$26,0),MATCH('Residential Bills_Yr 2_avg'!V$78,Input!$B$21:$AK$21,0))</f>
        <v>2.1739999999999999</v>
      </c>
      <c r="W82" s="3">
        <f>IF($B$72&gt;Input!K122,Input!K122,'Residential Bills_Yr 2_avg'!$B$72)</f>
        <v>12</v>
      </c>
      <c r="X82" s="15">
        <f>IFERROR(V82*W82," ")</f>
        <v>26.088000000000001</v>
      </c>
      <c r="Z82" s="19">
        <f>INDEX(Input!$B$22:$AK$26,MATCH('Residential Bills_Yr 2_avg'!$A82,Input!$A$22:$A$26,0),MATCH('Residential Bills_Yr 2_avg'!Z$78,Input!$B$21:$AK$21,0))</f>
        <v>2.1739999999999999</v>
      </c>
      <c r="AA82" s="3">
        <f>IF($B$72&gt;Input!L122,Input!L122,'Residential Bills_Yr 2_avg'!$B$72)</f>
        <v>12</v>
      </c>
      <c r="AB82" s="15">
        <f>IFERROR(Z82*AA82," ")</f>
        <v>26.088000000000001</v>
      </c>
      <c r="AD82" s="19">
        <f>INDEX(Input!$B$22:$AK$26,MATCH('Residential Bills_Yr 2_avg'!$A82,Input!$A$22:$A$26,0),MATCH('Residential Bills_Yr 2_avg'!AD$78,Input!$B$21:$AK$21,0))</f>
        <v>2.1739999999999999</v>
      </c>
      <c r="AE82" s="3">
        <f>IF($B$72&gt;Input!M122,Input!M122,'Residential Bills_Yr 2_avg'!$B$72)</f>
        <v>12</v>
      </c>
      <c r="AF82" s="15">
        <f>IFERROR(AD82*AE82," ")</f>
        <v>26.088000000000001</v>
      </c>
      <c r="AH82" s="19">
        <f>INDEX(Input!$B$22:$AK$26,MATCH('Residential Bills_Yr 2_avg'!$A82,Input!$A$22:$A$26,0),MATCH('Residential Bills_Yr 2_avg'!AH$78,Input!$B$21:$AK$21,0))</f>
        <v>2.1739999999999999</v>
      </c>
      <c r="AI82" s="3">
        <f>IF($B$72&gt;Input!N122,Input!N122,'Residential Bills_Yr 2_avg'!$B$72)</f>
        <v>12</v>
      </c>
      <c r="AJ82" s="15">
        <f>IFERROR(AH82*AI82," ")</f>
        <v>26.088000000000001</v>
      </c>
      <c r="AL82" s="19">
        <f>INDEX(Input!$B$22:$AK$26,MATCH('Residential Bills_Yr 2_avg'!$A82,Input!$A$22:$A$26,0),MATCH('Residential Bills_Yr 2_avg'!AL$78,Input!$B$21:$AK$21,0))</f>
        <v>2.1739999999999999</v>
      </c>
      <c r="AM82" s="3">
        <f>IF($B$72&gt;Input!O122,Input!O122,'Residential Bills_Yr 2_avg'!$B$72)</f>
        <v>12</v>
      </c>
      <c r="AN82" s="15">
        <f>IFERROR(AL82*AM82," ")</f>
        <v>26.088000000000001</v>
      </c>
      <c r="AP82" s="19">
        <f>INDEX(Input!$B$22:$AK$26,MATCH('Residential Bills_Yr 2_avg'!$A82,Input!$A$22:$A$26,0),MATCH('Residential Bills_Yr 2_avg'!AP$78,Input!$B$21:$AK$21,0))</f>
        <v>2.1739999999999999</v>
      </c>
      <c r="AQ82" s="3">
        <f>IF($B$72&gt;Input!P122,Input!P122,'Residential Bills_Yr 2_avg'!$B$72)</f>
        <v>12</v>
      </c>
      <c r="AR82" s="15">
        <f>IFERROR(AP82*AQ82," ")</f>
        <v>26.088000000000001</v>
      </c>
      <c r="AS82" s="7"/>
      <c r="AT82" s="19">
        <f>INDEX(Input!$B$22:$AK$26,MATCH('Residential Bills_Yr 2_avg'!$A82,Input!$A$22:$A$26,0),MATCH('Residential Bills_Yr 2_avg'!AT$78,Input!$B$21:$AK$21,0))</f>
        <v>2.1739999999999999</v>
      </c>
      <c r="AU82" s="3">
        <f>IF($B$72&gt;Input!Q122,Input!Q122,'Residential Bills_Yr 2_avg'!$B$72)</f>
        <v>12</v>
      </c>
      <c r="AV82" s="15">
        <f>IFERROR(AT82*AU82," ")</f>
        <v>26.088000000000001</v>
      </c>
    </row>
    <row r="83" spans="1:48" x14ac:dyDescent="0.25">
      <c r="A83" t="str">
        <f>A18</f>
        <v>Tier 2</v>
      </c>
      <c r="B83" s="19">
        <f>INDEX(Input!$B$22:$AK$26,MATCH('Residential Bills_Yr 2_avg'!$A83,Input!$A$22:$A$26,0),MATCH('Residential Bills_Yr 2_avg'!B$78,Input!$B$21:$AK$21,0))</f>
        <v>2.7810000000000001</v>
      </c>
      <c r="C83" s="3">
        <f>IF(($B$72-C82)&gt;Input!F123,Input!F123,($B$72-C82))</f>
        <v>0</v>
      </c>
      <c r="D83" s="15">
        <f>ROUND(IFERROR(B83*C83," "),2)</f>
        <v>0</v>
      </c>
      <c r="F83" s="19">
        <f>INDEX(Input!$B$22:$AK$26,MATCH('Residential Bills_Yr 2_avg'!$A83,Input!$A$22:$A$26,0),MATCH('Residential Bills_Yr 2_avg'!F$78,Input!$B$21:$AK$21,0))</f>
        <v>2.5</v>
      </c>
      <c r="G83" s="3">
        <f>IF(($B$72-G82)&gt;Input!G123,Input!G123,($B$72-G82))</f>
        <v>0</v>
      </c>
      <c r="H83" s="15">
        <f>IFERROR(F83*G83," ")</f>
        <v>0</v>
      </c>
      <c r="J83" s="19">
        <f>INDEX(Input!$B$22:$AK$26,MATCH('Residential Bills_Yr 2_avg'!$A83,Input!$A$22:$A$26,0),MATCH('Residential Bills_Yr 2_avg'!J$78,Input!$B$21:$AK$21,0))</f>
        <v>2.5</v>
      </c>
      <c r="K83" s="3">
        <f>IF(($B$72-K82)&gt;Input!H123,Input!H123,($B$72-K82))</f>
        <v>0</v>
      </c>
      <c r="L83" s="15">
        <f>IFERROR(J83*K83," ")</f>
        <v>0</v>
      </c>
      <c r="N83" s="19">
        <f>INDEX(Input!$B$22:$AK$26,MATCH('Residential Bills_Yr 2_avg'!$A83,Input!$A$22:$A$26,0),MATCH('Residential Bills_Yr 2_avg'!N$78,Input!$B$21:$AK$21,0))</f>
        <v>2.5</v>
      </c>
      <c r="O83" s="3">
        <f>IF(($B$72-O82)&gt;Input!I123,Input!I123,($B$72-O82))</f>
        <v>0</v>
      </c>
      <c r="P83" s="15">
        <f>IFERROR(N83*O83," ")</f>
        <v>0</v>
      </c>
      <c r="R83" s="19">
        <f>INDEX(Input!$B$22:$AK$26,MATCH('Residential Bills_Yr 2_avg'!$A83,Input!$A$22:$A$26,0),MATCH('Residential Bills_Yr 2_avg'!R$78,Input!$B$21:$AK$21,0))</f>
        <v>2.5</v>
      </c>
      <c r="S83" s="3">
        <f>IF(($B$72-S82)&gt;Input!J123,Input!J123,($B$72-S82))</f>
        <v>0</v>
      </c>
      <c r="T83" s="15">
        <f>IFERROR(R83*S83," ")</f>
        <v>0</v>
      </c>
      <c r="V83" s="19">
        <f>INDEX(Input!$B$22:$AK$26,MATCH('Residential Bills_Yr 2_avg'!$A83,Input!$A$22:$A$26,0),MATCH('Residential Bills_Yr 2_avg'!V$78,Input!$B$21:$AK$21,0))</f>
        <v>2.5</v>
      </c>
      <c r="W83" s="3">
        <f>IF(($B$72-W82)&gt;Input!K123,Input!K123,($B$72-S82))</f>
        <v>0</v>
      </c>
      <c r="X83" s="15">
        <f>IFERROR(V83*W83," ")</f>
        <v>0</v>
      </c>
      <c r="Z83" s="19">
        <f>INDEX(Input!$B$22:$AK$26,MATCH('Residential Bills_Yr 2_avg'!$A83,Input!$A$22:$A$26,0),MATCH('Residential Bills_Yr 2_avg'!Z$78,Input!$B$21:$AK$21,0))</f>
        <v>2.5</v>
      </c>
      <c r="AA83" s="3">
        <f>IF(($B$72-AA82)&gt;Input!L123,Input!L123,($B$72-AA82))</f>
        <v>0</v>
      </c>
      <c r="AB83" s="15">
        <f>IFERROR(Z83*AA83," ")</f>
        <v>0</v>
      </c>
      <c r="AD83" s="19">
        <f>INDEX(Input!$B$22:$AK$26,MATCH('Residential Bills_Yr 2_avg'!$A83,Input!$A$22:$A$26,0),MATCH('Residential Bills_Yr 2_avg'!AD$78,Input!$B$21:$AK$21,0))</f>
        <v>2.5</v>
      </c>
      <c r="AE83" s="3">
        <f>IF(($B$72-AE82)&gt;Input!M123,Input!M123,($B$72-AE82))</f>
        <v>0</v>
      </c>
      <c r="AF83" s="15">
        <f>IFERROR(AD83*AE83," ")</f>
        <v>0</v>
      </c>
      <c r="AH83" s="19">
        <f>INDEX(Input!$B$22:$AK$26,MATCH('Residential Bills_Yr 2_avg'!$A83,Input!$A$22:$A$26,0),MATCH('Residential Bills_Yr 2_avg'!AH$78,Input!$B$21:$AK$21,0))</f>
        <v>2.5</v>
      </c>
      <c r="AI83" s="3">
        <f>IF(($B$72-AI82)&gt;Input!N123,Input!N123,($B$72-AI82))</f>
        <v>0</v>
      </c>
      <c r="AJ83" s="15">
        <f>IFERROR(AH83*AI83," ")</f>
        <v>0</v>
      </c>
      <c r="AL83" s="19">
        <f>INDEX(Input!$B$22:$AK$26,MATCH('Residential Bills_Yr 2_avg'!$A83,Input!$A$22:$A$26,0),MATCH('Residential Bills_Yr 2_avg'!AL$78,Input!$B$21:$AK$21,0))</f>
        <v>2.5</v>
      </c>
      <c r="AM83" s="3">
        <f>IF(($B$72-AM82)&gt;Input!O123,Input!O123,($B$72-AM82))</f>
        <v>0</v>
      </c>
      <c r="AN83" s="15">
        <f>IFERROR(AL83*AM83," ")</f>
        <v>0</v>
      </c>
      <c r="AP83" s="19">
        <f>INDEX(Input!$B$22:$AK$26,MATCH('Residential Bills_Yr 2_avg'!$A83,Input!$A$22:$A$26,0),MATCH('Residential Bills_Yr 2_avg'!AP$78,Input!$B$21:$AK$21,0))</f>
        <v>2.5</v>
      </c>
      <c r="AQ83" s="3">
        <f>IF(($B$72-AQ82)&gt;Input!P123,Input!P123,($B$72-AQ82))</f>
        <v>0</v>
      </c>
      <c r="AR83" s="15">
        <f>IFERROR(AP83*AQ83," ")</f>
        <v>0</v>
      </c>
      <c r="AS83" s="7"/>
      <c r="AT83" s="19">
        <f>INDEX(Input!$B$22:$AK$26,MATCH('Residential Bills_Yr 2_avg'!$A83,Input!$A$22:$A$26,0),MATCH('Residential Bills_Yr 2_avg'!AT$78,Input!$B$21:$AK$21,0))</f>
        <v>2.5</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3.1989999999999998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2.875</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2.875</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2.875</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2.875</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2.875</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2.875</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2.875</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2.875</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2.875</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2.875</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2.875</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49.328000000000003</v>
      </c>
      <c r="J87" s="14"/>
      <c r="K87" s="3">
        <f>SUM(K82:K86)</f>
        <v>12</v>
      </c>
      <c r="L87" s="20">
        <f>SUM(L82:L86)+L79</f>
        <v>49.328000000000003</v>
      </c>
      <c r="N87" s="14"/>
      <c r="O87" s="3">
        <f>SUM(O82:O86)</f>
        <v>12</v>
      </c>
      <c r="P87" s="20">
        <f>SUM(P82:P86)+P79</f>
        <v>49.328000000000003</v>
      </c>
      <c r="R87" s="14"/>
      <c r="S87" s="3">
        <f>SUM(S82:S86)</f>
        <v>12</v>
      </c>
      <c r="T87" s="20">
        <f>SUM(T82:T86)+T79</f>
        <v>49.328000000000003</v>
      </c>
      <c r="V87" s="14"/>
      <c r="W87" s="3">
        <f>SUM(W82:W86)</f>
        <v>12</v>
      </c>
      <c r="X87" s="20">
        <f>SUM(X82:X86)+X79</f>
        <v>49.328000000000003</v>
      </c>
      <c r="Z87" s="14"/>
      <c r="AA87" s="3">
        <f>SUM(AA82:AA86)</f>
        <v>12</v>
      </c>
      <c r="AB87" s="20">
        <f>SUM(AB82:AB86)+AB79</f>
        <v>49.328000000000003</v>
      </c>
      <c r="AD87" s="14"/>
      <c r="AE87" s="3">
        <f>SUM(AE82:AE86)</f>
        <v>12</v>
      </c>
      <c r="AF87" s="20">
        <f>SUM(AF82:AF86)+AF79</f>
        <v>49.328000000000003</v>
      </c>
      <c r="AH87" s="14"/>
      <c r="AI87" s="3">
        <f>SUM(AI82:AI86)</f>
        <v>12</v>
      </c>
      <c r="AJ87" s="20">
        <f>SUM(AJ82:AJ86)+AJ79</f>
        <v>49.328000000000003</v>
      </c>
      <c r="AL87" s="14"/>
      <c r="AM87" s="3">
        <f>SUM(AM82:AM86)</f>
        <v>12</v>
      </c>
      <c r="AN87" s="20">
        <f>SUM(AN82:AN86)+AN79</f>
        <v>49.328000000000003</v>
      </c>
      <c r="AP87" s="14"/>
      <c r="AQ87" s="3">
        <f>SUM(AQ82:AQ86)</f>
        <v>12</v>
      </c>
      <c r="AR87" s="20">
        <f>SUM(AR82:AR86)+AR79</f>
        <v>49.328000000000003</v>
      </c>
      <c r="AS87" s="46"/>
      <c r="AT87" s="14"/>
      <c r="AU87" s="3">
        <f>SUM(AU82:AU86)</f>
        <v>12</v>
      </c>
      <c r="AV87" s="20">
        <f>SUM(AV82:AV86)+AV79</f>
        <v>49.328000000000003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0.33300000000000002</v>
      </c>
      <c r="G91" s="24">
        <f>_xlfn.IFNA(IF(VLOOKUP($A91,Input!$A$66:$B$78,2,FALSE)="Percentage",H$87,IF(VLOOKUP($A91,Input!$A$66:$B$78,2,FALSE)="Fixed","Fixed",(G$87))),0)</f>
        <v>12</v>
      </c>
      <c r="H91" s="15">
        <f t="shared" si="37"/>
        <v>4</v>
      </c>
      <c r="J91" s="98">
        <f>_xlfn.IFNA(INDEX(Input!$C$66:$BJ$78,MATCH($A91,Input!$A$66:$A$78,0),MATCH(J$78,Input!$C$65:$BJ$65,0)),0)</f>
        <v>0.33300000000000002</v>
      </c>
      <c r="K91" s="24">
        <f>_xlfn.IFNA(IF(VLOOKUP($A91,Input!$A$66:$B$78,2,FALSE)="Percentage",L$87,IF(VLOOKUP($A91,Input!$A$66:$B$78,2,FALSE)="Fixed","Fixed",(K$87))),0)</f>
        <v>12</v>
      </c>
      <c r="L91" s="15">
        <f t="shared" si="38"/>
        <v>4</v>
      </c>
      <c r="N91" s="98">
        <f>_xlfn.IFNA(INDEX(Input!$C$66:$BJ$78,MATCH($A91,Input!$A$66:$A$78,0),MATCH(N$78,Input!$C$65:$BJ$65,0)),0)</f>
        <v>0.33300000000000002</v>
      </c>
      <c r="O91" s="24">
        <f>_xlfn.IFNA(IF(VLOOKUP($A91,Input!$A$66:$B$78,2,FALSE)="Percentage",P$87,IF(VLOOKUP($A91,Input!$A$66:$B$78,2,FALSE)="Fixed","Fixed",(O$87))),0)</f>
        <v>12</v>
      </c>
      <c r="P91" s="15">
        <f t="shared" si="39"/>
        <v>4</v>
      </c>
      <c r="R91" s="98">
        <f>_xlfn.IFNA(INDEX(Input!$C$66:$BJ$78,MATCH($A91,Input!$A$66:$A$78,0),MATCH(R$78,Input!$C$65:$BJ$65,0)),0)</f>
        <v>0.33300000000000002</v>
      </c>
      <c r="S91" s="24">
        <f>_xlfn.IFNA(IF(VLOOKUP($A91,Input!$A$66:$B$78,2,FALSE)="Percentage",T$87,IF(VLOOKUP($A91,Input!$A$66:$B$78,2,FALSE)="Fixed","Fixed",(S$87))),0)</f>
        <v>12</v>
      </c>
      <c r="T91" s="15">
        <f t="shared" si="40"/>
        <v>4</v>
      </c>
      <c r="V91" s="98">
        <f>_xlfn.IFNA(INDEX(Input!$C$66:$BJ$78,MATCH($A91,Input!$A$66:$A$78,0),MATCH(V$78,Input!$C$65:$BJ$65,0)),0)</f>
        <v>0.33300000000000002</v>
      </c>
      <c r="W91" s="24">
        <f>_xlfn.IFNA(IF(VLOOKUP($A91,Input!$A$66:$B$78,2,FALSE)="Percentage",X$87,IF(VLOOKUP($A91,Input!$A$66:$B$78,2,FALSE)="Fixed","Fixed",(W$87))),0)</f>
        <v>12</v>
      </c>
      <c r="X91" s="15">
        <f t="shared" si="41"/>
        <v>4</v>
      </c>
      <c r="Z91" s="98">
        <f>_xlfn.IFNA(INDEX(Input!$C$66:$BJ$78,MATCH($A91,Input!$A$66:$A$78,0),MATCH(Z$78,Input!$C$65:$BJ$65,0)),0)</f>
        <v>0.33300000000000002</v>
      </c>
      <c r="AA91" s="24">
        <f>_xlfn.IFNA(IF(VLOOKUP($A91,Input!$A$66:$B$78,2,FALSE)="Percentage",AB$87,IF(VLOOKUP($A91,Input!$A$66:$B$78,2,FALSE)="Fixed","Fixed",(AA$87))),0)</f>
        <v>12</v>
      </c>
      <c r="AB91" s="15">
        <f t="shared" si="42"/>
        <v>4</v>
      </c>
      <c r="AD91" s="98">
        <f>_xlfn.IFNA(INDEX(Input!$C$66:$BJ$78,MATCH($A91,Input!$A$66:$A$78,0),MATCH(AD$78,Input!$C$65:$BJ$65,0)),0)</f>
        <v>0.33300000000000002</v>
      </c>
      <c r="AE91" s="24">
        <f>_xlfn.IFNA(IF(VLOOKUP($A91,Input!$A$66:$B$78,2,FALSE)="Percentage",AF$87,IF(VLOOKUP($A91,Input!$A$66:$B$78,2,FALSE)="Fixed","Fixed",(AE$87))),0)</f>
        <v>12</v>
      </c>
      <c r="AF91" s="15">
        <f t="shared" si="43"/>
        <v>4</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12</v>
      </c>
      <c r="D97" s="15">
        <f t="shared" si="36"/>
        <v>2.2999999999999998</v>
      </c>
      <c r="F97" s="98">
        <f>_xlfn.IFNA(INDEX(Input!$C$66:$BJ$78,MATCH($A97,Input!$A$66:$A$78,0),MATCH(F$78,Input!$C$65:$BJ$65,0)),0)</f>
        <v>0.19152730001436052</v>
      </c>
      <c r="G97" s="24">
        <f>_xlfn.IFNA(IF(VLOOKUP($A97,Input!$A$66:$B$78,2,FALSE)="Percentage",H$87,IF(VLOOKUP($A97,Input!$A$66:$B$78,2,FALSE)="Fixed","Fixed",(G$87))),0)</f>
        <v>12</v>
      </c>
      <c r="H97" s="15">
        <f t="shared" si="37"/>
        <v>2.2999999999999998</v>
      </c>
      <c r="J97" s="98">
        <f>_xlfn.IFNA(INDEX(Input!$C$66:$BJ$78,MATCH($A97,Input!$A$66:$A$78,0),MATCH(J$78,Input!$C$65:$BJ$65,0)),0)</f>
        <v>0.19152730001436052</v>
      </c>
      <c r="K97" s="24">
        <f>_xlfn.IFNA(IF(VLOOKUP($A97,Input!$A$66:$B$78,2,FALSE)="Percentage",L$87,IF(VLOOKUP($A97,Input!$A$66:$B$78,2,FALSE)="Fixed","Fixed",(K$87))),0)</f>
        <v>12</v>
      </c>
      <c r="L97" s="15">
        <f t="shared" si="38"/>
        <v>2.2999999999999998</v>
      </c>
      <c r="N97" s="98">
        <f>_xlfn.IFNA(INDEX(Input!$C$66:$BJ$78,MATCH($A97,Input!$A$66:$A$78,0),MATCH(N$78,Input!$C$65:$BJ$65,0)),0)</f>
        <v>0.19152730001436052</v>
      </c>
      <c r="O97" s="24">
        <f>_xlfn.IFNA(IF(VLOOKUP($A97,Input!$A$66:$B$78,2,FALSE)="Percentage",P$87,IF(VLOOKUP($A97,Input!$A$66:$B$78,2,FALSE)="Fixed","Fixed",(O$87))),0)</f>
        <v>12</v>
      </c>
      <c r="P97" s="15">
        <f t="shared" si="39"/>
        <v>2.2999999999999998</v>
      </c>
      <c r="R97" s="98">
        <f>_xlfn.IFNA(INDEX(Input!$C$66:$BJ$78,MATCH($A97,Input!$A$66:$A$78,0),MATCH(R$78,Input!$C$65:$BJ$65,0)),0)</f>
        <v>0.186</v>
      </c>
      <c r="S97" s="24">
        <f>_xlfn.IFNA(IF(VLOOKUP($A97,Input!$A$66:$B$78,2,FALSE)="Percentage",T$87,IF(VLOOKUP($A97,Input!$A$66:$B$78,2,FALSE)="Fixed","Fixed",(S$87))),0)</f>
        <v>12</v>
      </c>
      <c r="T97" s="15">
        <f t="shared" si="40"/>
        <v>2.23</v>
      </c>
      <c r="V97" s="98">
        <f>_xlfn.IFNA(INDEX(Input!$C$66:$BJ$78,MATCH($A97,Input!$A$66:$A$78,0),MATCH(V$78,Input!$C$65:$BJ$65,0)),0)</f>
        <v>0.186</v>
      </c>
      <c r="W97" s="24">
        <f>_xlfn.IFNA(IF(VLOOKUP($A97,Input!$A$66:$B$78,2,FALSE)="Percentage",X$87,IF(VLOOKUP($A97,Input!$A$66:$B$78,2,FALSE)="Fixed","Fixed",(W$87))),0)</f>
        <v>12</v>
      </c>
      <c r="X97" s="15">
        <f t="shared" si="41"/>
        <v>2.23</v>
      </c>
      <c r="Z97" s="98">
        <f>_xlfn.IFNA(INDEX(Input!$C$66:$BJ$78,MATCH($A97,Input!$A$66:$A$78,0),MATCH(Z$78,Input!$C$65:$BJ$65,0)),0)</f>
        <v>0.186</v>
      </c>
      <c r="AA97" s="24">
        <f>_xlfn.IFNA(IF(VLOOKUP($A97,Input!$A$66:$B$78,2,FALSE)="Percentage",AB$87,IF(VLOOKUP($A97,Input!$A$66:$B$78,2,FALSE)="Fixed","Fixed",(AA$87))),0)</f>
        <v>12</v>
      </c>
      <c r="AB97" s="15">
        <f t="shared" si="42"/>
        <v>2.23</v>
      </c>
      <c r="AD97" s="98">
        <f>_xlfn.IFNA(INDEX(Input!$C$66:$BJ$78,MATCH($A97,Input!$A$66:$A$78,0),MATCH(AD$78,Input!$C$65:$BJ$65,0)),0)</f>
        <v>0.186</v>
      </c>
      <c r="AE97" s="24">
        <f>_xlfn.IFNA(IF(VLOOKUP($A97,Input!$A$66:$B$78,2,FALSE)="Percentage",AF$87,IF(VLOOKUP($A97,Input!$A$66:$B$78,2,FALSE)="Fixed","Fixed",(AE$87))),0)</f>
        <v>12</v>
      </c>
      <c r="AF97" s="15">
        <f t="shared" si="43"/>
        <v>2.23</v>
      </c>
      <c r="AH97" s="98">
        <f>_xlfn.IFNA(INDEX(Input!$C$66:$BJ$78,MATCH($A97,Input!$A$66:$A$78,0),MATCH(AH$78,Input!$C$65:$BJ$65,0)),0)</f>
        <v>0.186</v>
      </c>
      <c r="AI97" s="24">
        <f>_xlfn.IFNA(IF(VLOOKUP($A97,Input!$A$66:$B$78,2,FALSE)="Percentage",AJ$87,IF(VLOOKUP($A97,Input!$A$66:$B$78,2,FALSE)="Fixed","Fixed",(AI$87))),0)</f>
        <v>12</v>
      </c>
      <c r="AJ97" s="15">
        <f t="shared" si="44"/>
        <v>2.23</v>
      </c>
      <c r="AL97" s="98">
        <f>_xlfn.IFNA(INDEX(Input!$C$66:$BJ$78,MATCH($A97,Input!$A$66:$A$78,0),MATCH(AL$78,Input!$C$65:$BJ$65,0)),0)</f>
        <v>0.186</v>
      </c>
      <c r="AM97" s="24">
        <f>_xlfn.IFNA(IF(VLOOKUP($A97,Input!$A$66:$B$78,2,FALSE)="Percentage",AN$87,IF(VLOOKUP($A97,Input!$A$66:$B$78,2,FALSE)="Fixed","Fixed",(AM$87))),0)</f>
        <v>12</v>
      </c>
      <c r="AN97" s="15">
        <f t="shared" si="45"/>
        <v>2.23</v>
      </c>
      <c r="AP97" s="98">
        <f>_xlfn.IFNA(INDEX(Input!$C$66:$BJ$78,MATCH($A97,Input!$A$66:$A$78,0),MATCH(AP$78,Input!$C$65:$BJ$65,0)),0)</f>
        <v>0.186</v>
      </c>
      <c r="AQ97" s="24">
        <f>_xlfn.IFNA(IF(VLOOKUP($A97,Input!$A$66:$B$78,2,FALSE)="Percentage",AR$87,IF(VLOOKUP($A97,Input!$A$66:$B$78,2,FALSE)="Fixed","Fixed",(AQ$87))),0)</f>
        <v>12</v>
      </c>
      <c r="AR97" s="15">
        <f t="shared" si="46"/>
        <v>2.23</v>
      </c>
      <c r="AS97" s="7"/>
      <c r="AT97" s="98">
        <f>_xlfn.IFNA(INDEX(Input!$C$66:$BJ$78,MATCH($A97,Input!$A$66:$A$78,0),MATCH(AT$78,Input!$C$65:$BJ$65,0)),0)</f>
        <v>0.186</v>
      </c>
      <c r="AU97" s="24">
        <f>_xlfn.IFNA(IF(VLOOKUP($A97,Input!$A$66:$B$78,2,FALSE)="Percentage",AV$87,IF(VLOOKUP($A97,Input!$A$66:$B$78,2,FALSE)="Fixed","Fixed",(AU$87))),0)</f>
        <v>12</v>
      </c>
      <c r="AV97" s="15">
        <f t="shared" si="47"/>
        <v>2.23</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1E-3</v>
      </c>
      <c r="G100" s="24">
        <f>_xlfn.IFNA(IF(VLOOKUP($A100,Input!$A$66:$B$78,2,FALSE)="Percentage",H$87,IF(VLOOKUP($A100,Input!$A$66:$B$78,2,FALSE)="Fixed","Fixed",(G$87))),0)</f>
        <v>12</v>
      </c>
      <c r="H100" s="15">
        <f t="shared" si="37"/>
        <v>0.01</v>
      </c>
      <c r="J100" s="98">
        <f>_xlfn.IFNA(INDEX(Input!$C$66:$BJ$78,MATCH($A100,Input!$A$66:$A$78,0),MATCH(J$78,Input!$C$65:$BJ$65,0)),0)</f>
        <v>1E-3</v>
      </c>
      <c r="K100" s="24">
        <f>_xlfn.IFNA(IF(VLOOKUP($A100,Input!$A$66:$B$78,2,FALSE)="Percentage",L$87,IF(VLOOKUP($A100,Input!$A$66:$B$78,2,FALSE)="Fixed","Fixed",(K$87))),0)</f>
        <v>12</v>
      </c>
      <c r="L100" s="15">
        <f t="shared" si="38"/>
        <v>0.01</v>
      </c>
      <c r="N100" s="98">
        <f>_xlfn.IFNA(INDEX(Input!$C$66:$BJ$78,MATCH($A100,Input!$A$66:$A$78,0),MATCH(N$78,Input!$C$65:$BJ$65,0)),0)</f>
        <v>1E-3</v>
      </c>
      <c r="O100" s="24">
        <f>_xlfn.IFNA(IF(VLOOKUP($A100,Input!$A$66:$B$78,2,FALSE)="Percentage",P$87,IF(VLOOKUP($A100,Input!$A$66:$B$78,2,FALSE)="Fixed","Fixed",(O$87))),0)</f>
        <v>12</v>
      </c>
      <c r="P100" s="15">
        <f t="shared" si="39"/>
        <v>0.01</v>
      </c>
      <c r="R100" s="98">
        <f>_xlfn.IFNA(INDEX(Input!$C$66:$BJ$78,MATCH($A100,Input!$A$66:$A$78,0),MATCH(R$78,Input!$C$65:$BJ$65,0)),0)</f>
        <v>1E-3</v>
      </c>
      <c r="S100" s="24">
        <f>_xlfn.IFNA(IF(VLOOKUP($A100,Input!$A$66:$B$78,2,FALSE)="Percentage",T$87,IF(VLOOKUP($A100,Input!$A$66:$B$78,2,FALSE)="Fixed","Fixed",(S$87))),0)</f>
        <v>12</v>
      </c>
      <c r="T100" s="15">
        <f t="shared" si="40"/>
        <v>0.01</v>
      </c>
      <c r="V100" s="98">
        <f>_xlfn.IFNA(INDEX(Input!$C$66:$BJ$78,MATCH($A100,Input!$A$66:$A$78,0),MATCH(V$78,Input!$C$65:$BJ$65,0)),0)</f>
        <v>1E-3</v>
      </c>
      <c r="W100" s="24">
        <f>_xlfn.IFNA(IF(VLOOKUP($A100,Input!$A$66:$B$78,2,FALSE)="Percentage",X$87,IF(VLOOKUP($A100,Input!$A$66:$B$78,2,FALSE)="Fixed","Fixed",(W$87))),0)</f>
        <v>12</v>
      </c>
      <c r="X100" s="15">
        <f t="shared" si="41"/>
        <v>0.01</v>
      </c>
      <c r="Z100" s="98">
        <f>_xlfn.IFNA(INDEX(Input!$C$66:$BJ$78,MATCH($A100,Input!$A$66:$A$78,0),MATCH(Z$78,Input!$C$65:$BJ$65,0)),0)</f>
        <v>1E-3</v>
      </c>
      <c r="AA100" s="24">
        <f>_xlfn.IFNA(IF(VLOOKUP($A100,Input!$A$66:$B$78,2,FALSE)="Percentage",AB$87,IF(VLOOKUP($A100,Input!$A$66:$B$78,2,FALSE)="Fixed","Fixed",(AA$87))),0)</f>
        <v>12</v>
      </c>
      <c r="AB100" s="15">
        <f t="shared" si="42"/>
        <v>0.01</v>
      </c>
      <c r="AD100" s="98">
        <f>_xlfn.IFNA(INDEX(Input!$C$66:$BJ$78,MATCH($A100,Input!$A$66:$A$78,0),MATCH(AD$78,Input!$C$65:$BJ$65,0)),0)</f>
        <v>1E-3</v>
      </c>
      <c r="AE100" s="24">
        <f>_xlfn.IFNA(IF(VLOOKUP($A100,Input!$A$66:$B$78,2,FALSE)="Percentage",AF$87,IF(VLOOKUP($A100,Input!$A$66:$B$78,2,FALSE)="Fixed","Fixed",(AE$87))),0)</f>
        <v>12</v>
      </c>
      <c r="AF100" s="15">
        <f t="shared" si="43"/>
        <v>0.01</v>
      </c>
      <c r="AH100" s="98">
        <f>_xlfn.IFNA(INDEX(Input!$C$66:$BJ$78,MATCH($A100,Input!$A$66:$A$78,0),MATCH(AH$78,Input!$C$65:$BJ$65,0)),0)</f>
        <v>1E-3</v>
      </c>
      <c r="AI100" s="24">
        <f>_xlfn.IFNA(IF(VLOOKUP($A100,Input!$A$66:$B$78,2,FALSE)="Percentage",AJ$87,IF(VLOOKUP($A100,Input!$A$66:$B$78,2,FALSE)="Fixed","Fixed",(AI$87))),0)</f>
        <v>12</v>
      </c>
      <c r="AJ100" s="15">
        <f t="shared" si="44"/>
        <v>0.01</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2.3E-2</v>
      </c>
      <c r="G101" s="24">
        <f>_xlfn.IFNA(IF(VLOOKUP($A101,Input!$A$66:$B$78,2,FALSE)="Percentage",H$87,IF(VLOOKUP($A101,Input!$A$66:$B$78,2,FALSE)="Fixed","Fixed",(G$87))),0)</f>
        <v>12</v>
      </c>
      <c r="H101" s="15">
        <f t="shared" si="37"/>
        <v>0.28000000000000003</v>
      </c>
      <c r="J101" s="98">
        <f>_xlfn.IFNA(INDEX(Input!$C$66:$BJ$78,MATCH($A101,Input!$A$66:$A$78,0),MATCH(J$78,Input!$C$65:$BJ$65,0)),0)</f>
        <v>2.3E-2</v>
      </c>
      <c r="K101" s="24">
        <f>_xlfn.IFNA(IF(VLOOKUP($A101,Input!$A$66:$B$78,2,FALSE)="Percentage",L$87,IF(VLOOKUP($A101,Input!$A$66:$B$78,2,FALSE)="Fixed","Fixed",(K$87))),0)</f>
        <v>12</v>
      </c>
      <c r="L101" s="15">
        <f t="shared" si="38"/>
        <v>0.28000000000000003</v>
      </c>
      <c r="N101" s="98">
        <f>_xlfn.IFNA(INDEX(Input!$C$66:$BJ$78,MATCH($A101,Input!$A$66:$A$78,0),MATCH(N$78,Input!$C$65:$BJ$65,0)),0)</f>
        <v>2.3E-2</v>
      </c>
      <c r="O101" s="24">
        <f>_xlfn.IFNA(IF(VLOOKUP($A101,Input!$A$66:$B$78,2,FALSE)="Percentage",P$87,IF(VLOOKUP($A101,Input!$A$66:$B$78,2,FALSE)="Fixed","Fixed",(O$87))),0)</f>
        <v>12</v>
      </c>
      <c r="P101" s="15">
        <f t="shared" si="39"/>
        <v>0.28000000000000003</v>
      </c>
      <c r="R101" s="98">
        <f>_xlfn.IFNA(INDEX(Input!$C$66:$BJ$78,MATCH($A101,Input!$A$66:$A$78,0),MATCH(R$78,Input!$C$65:$BJ$65,0)),0)</f>
        <v>2.3E-2</v>
      </c>
      <c r="S101" s="24">
        <f>_xlfn.IFNA(IF(VLOOKUP($A101,Input!$A$66:$B$78,2,FALSE)="Percentage",T$87,IF(VLOOKUP($A101,Input!$A$66:$B$78,2,FALSE)="Fixed","Fixed",(S$87))),0)</f>
        <v>12</v>
      </c>
      <c r="T101" s="15">
        <f t="shared" si="40"/>
        <v>0.28000000000000003</v>
      </c>
      <c r="V101" s="98">
        <f>_xlfn.IFNA(INDEX(Input!$C$66:$BJ$78,MATCH($A101,Input!$A$66:$A$78,0),MATCH(V$78,Input!$C$65:$BJ$65,0)),0)</f>
        <v>2.3E-2</v>
      </c>
      <c r="W101" s="24">
        <f>_xlfn.IFNA(IF(VLOOKUP($A101,Input!$A$66:$B$78,2,FALSE)="Percentage",X$87,IF(VLOOKUP($A101,Input!$A$66:$B$78,2,FALSE)="Fixed","Fixed",(W$87))),0)</f>
        <v>12</v>
      </c>
      <c r="X101" s="15">
        <f t="shared" si="41"/>
        <v>0.28000000000000003</v>
      </c>
      <c r="Z101" s="98">
        <f>_xlfn.IFNA(INDEX(Input!$C$66:$BJ$78,MATCH($A101,Input!$A$66:$A$78,0),MATCH(Z$78,Input!$C$65:$BJ$65,0)),0)</f>
        <v>2.3E-2</v>
      </c>
      <c r="AA101" s="24">
        <f>_xlfn.IFNA(IF(VLOOKUP($A101,Input!$A$66:$B$78,2,FALSE)="Percentage",AB$87,IF(VLOOKUP($A101,Input!$A$66:$B$78,2,FALSE)="Fixed","Fixed",(AA$87))),0)</f>
        <v>12</v>
      </c>
      <c r="AB101" s="15">
        <f t="shared" si="42"/>
        <v>0.28000000000000003</v>
      </c>
      <c r="AD101" s="98">
        <f>_xlfn.IFNA(INDEX(Input!$C$66:$BJ$78,MATCH($A101,Input!$A$66:$A$78,0),MATCH(AD$78,Input!$C$65:$BJ$65,0)),0)</f>
        <v>2.3E-2</v>
      </c>
      <c r="AE101" s="24">
        <f>_xlfn.IFNA(IF(VLOOKUP($A101,Input!$A$66:$B$78,2,FALSE)="Percentage",AF$87,IF(VLOOKUP($A101,Input!$A$66:$B$78,2,FALSE)="Fixed","Fixed",(AE$87))),0)</f>
        <v>12</v>
      </c>
      <c r="AF101" s="15">
        <f t="shared" si="43"/>
        <v>0.28000000000000003</v>
      </c>
      <c r="AH101" s="98">
        <f>_xlfn.IFNA(INDEX(Input!$C$66:$BJ$78,MATCH($A101,Input!$A$66:$A$78,0),MATCH(AH$78,Input!$C$65:$BJ$65,0)),0)</f>
        <v>2.3E-2</v>
      </c>
      <c r="AI101" s="24">
        <f>_xlfn.IFNA(IF(VLOOKUP($A101,Input!$A$66:$B$78,2,FALSE)="Percentage",AJ$87,IF(VLOOKUP($A101,Input!$A$66:$B$78,2,FALSE)="Fixed","Fixed",(AI$87))),0)</f>
        <v>12</v>
      </c>
      <c r="AJ101" s="15">
        <f t="shared" si="44"/>
        <v>0.28000000000000003</v>
      </c>
      <c r="AL101" s="98">
        <f>_xlfn.IFNA(INDEX(Input!$C$66:$BJ$78,MATCH($A101,Input!$A$66:$A$78,0),MATCH(AL$78,Input!$C$65:$BJ$65,0)),0)</f>
        <v>2.3E-2</v>
      </c>
      <c r="AM101" s="24">
        <f>_xlfn.IFNA(IF(VLOOKUP($A101,Input!$A$66:$B$78,2,FALSE)="Percentage",AN$87,IF(VLOOKUP($A101,Input!$A$66:$B$78,2,FALSE)="Fixed","Fixed",(AM$87))),0)</f>
        <v>12</v>
      </c>
      <c r="AN101" s="15">
        <f t="shared" si="45"/>
        <v>0.28000000000000003</v>
      </c>
      <c r="AP101" s="98">
        <f>_xlfn.IFNA(INDEX(Input!$C$66:$BJ$78,MATCH($A101,Input!$A$66:$A$78,0),MATCH(AP$78,Input!$C$65:$BJ$65,0)),0)</f>
        <v>2.3E-2</v>
      </c>
      <c r="AQ101" s="24">
        <f>_xlfn.IFNA(IF(VLOOKUP($A101,Input!$A$66:$B$78,2,FALSE)="Percentage",AR$87,IF(VLOOKUP($A101,Input!$A$66:$B$78,2,FALSE)="Fixed","Fixed",(AQ$87))),0)</f>
        <v>12</v>
      </c>
      <c r="AR101" s="15">
        <f t="shared" si="46"/>
        <v>0.28000000000000003</v>
      </c>
      <c r="AS101" s="7"/>
      <c r="AT101" s="98">
        <f>_xlfn.IFNA(INDEX(Input!$C$66:$BJ$78,MATCH($A101,Input!$A$66:$A$78,0),MATCH(AT$78,Input!$C$65:$BJ$65,0)),0)</f>
        <v>2.3E-2</v>
      </c>
      <c r="AU101" s="24">
        <f>_xlfn.IFNA(IF(VLOOKUP($A101,Input!$A$66:$B$78,2,FALSE)="Percentage",AV$87,IF(VLOOKUP($A101,Input!$A$66:$B$78,2,FALSE)="Fixed","Fixed",(AU$87))),0)</f>
        <v>12</v>
      </c>
      <c r="AV101" s="15">
        <f t="shared" si="47"/>
        <v>0.28000000000000003</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1.7999999999999999E-2</v>
      </c>
      <c r="G102" s="24">
        <f>_xlfn.IFNA(IF(VLOOKUP($A102,Input!$A$66:$B$78,2,FALSE)="Percentage",H$87,IF(VLOOKUP($A102,Input!$A$66:$B$78,2,FALSE)="Fixed","Fixed",(G$87))),0)</f>
        <v>12</v>
      </c>
      <c r="H102" s="15">
        <f t="shared" si="37"/>
        <v>0.22</v>
      </c>
      <c r="J102" s="98">
        <f>_xlfn.IFNA(INDEX(Input!$C$66:$BJ$78,MATCH($A102,Input!$A$66:$A$78,0),MATCH(J$78,Input!$C$65:$BJ$65,0)),0)</f>
        <v>1.7999999999999999E-2</v>
      </c>
      <c r="K102" s="24">
        <f>_xlfn.IFNA(IF(VLOOKUP($A102,Input!$A$66:$B$78,2,FALSE)="Percentage",L$87,IF(VLOOKUP($A102,Input!$A$66:$B$78,2,FALSE)="Fixed","Fixed",(K$87))),0)</f>
        <v>12</v>
      </c>
      <c r="L102" s="15">
        <f t="shared" si="38"/>
        <v>0.22</v>
      </c>
      <c r="N102" s="98">
        <f>_xlfn.IFNA(INDEX(Input!$C$66:$BJ$78,MATCH($A102,Input!$A$66:$A$78,0),MATCH(N$78,Input!$C$65:$BJ$65,0)),0)</f>
        <v>1.7999999999999999E-2</v>
      </c>
      <c r="O102" s="24">
        <f>_xlfn.IFNA(IF(VLOOKUP($A102,Input!$A$66:$B$78,2,FALSE)="Percentage",P$87,IF(VLOOKUP($A102,Input!$A$66:$B$78,2,FALSE)="Fixed","Fixed",(O$87))),0)</f>
        <v>12</v>
      </c>
      <c r="P102" s="15">
        <f t="shared" si="39"/>
        <v>0.22</v>
      </c>
      <c r="R102" s="98">
        <f>_xlfn.IFNA(INDEX(Input!$C$66:$BJ$78,MATCH($A102,Input!$A$66:$A$78,0),MATCH(R$78,Input!$C$65:$BJ$65,0)),0)</f>
        <v>1.7999999999999999E-2</v>
      </c>
      <c r="S102" s="24">
        <f>_xlfn.IFNA(IF(VLOOKUP($A102,Input!$A$66:$B$78,2,FALSE)="Percentage",T$87,IF(VLOOKUP($A102,Input!$A$66:$B$78,2,FALSE)="Fixed","Fixed",(S$87))),0)</f>
        <v>12</v>
      </c>
      <c r="T102" s="15">
        <f t="shared" si="40"/>
        <v>0.22</v>
      </c>
      <c r="V102" s="98">
        <f>_xlfn.IFNA(INDEX(Input!$C$66:$BJ$78,MATCH($A102,Input!$A$66:$A$78,0),MATCH(V$78,Input!$C$65:$BJ$65,0)),0)</f>
        <v>1.7999999999999999E-2</v>
      </c>
      <c r="W102" s="24">
        <f>_xlfn.IFNA(IF(VLOOKUP($A102,Input!$A$66:$B$78,2,FALSE)="Percentage",X$87,IF(VLOOKUP($A102,Input!$A$66:$B$78,2,FALSE)="Fixed","Fixed",(W$87))),0)</f>
        <v>12</v>
      </c>
      <c r="X102" s="15">
        <f t="shared" si="41"/>
        <v>0.22</v>
      </c>
      <c r="Z102" s="98">
        <f>_xlfn.IFNA(INDEX(Input!$C$66:$BJ$78,MATCH($A102,Input!$A$66:$A$78,0),MATCH(Z$78,Input!$C$65:$BJ$65,0)),0)</f>
        <v>1.7999999999999999E-2</v>
      </c>
      <c r="AA102" s="24">
        <f>_xlfn.IFNA(IF(VLOOKUP($A102,Input!$A$66:$B$78,2,FALSE)="Percentage",AB$87,IF(VLOOKUP($A102,Input!$A$66:$B$78,2,FALSE)="Fixed","Fixed",(AA$87))),0)</f>
        <v>12</v>
      </c>
      <c r="AB102" s="15">
        <f t="shared" si="42"/>
        <v>0.22</v>
      </c>
      <c r="AD102" s="98">
        <f>_xlfn.IFNA(INDEX(Input!$C$66:$BJ$78,MATCH($A102,Input!$A$66:$A$78,0),MATCH(AD$78,Input!$C$65:$BJ$65,0)),0)</f>
        <v>1.7999999999999999E-2</v>
      </c>
      <c r="AE102" s="24">
        <f>_xlfn.IFNA(IF(VLOOKUP($A102,Input!$A$66:$B$78,2,FALSE)="Percentage",AF$87,IF(VLOOKUP($A102,Input!$A$66:$B$78,2,FALSE)="Fixed","Fixed",(AE$87))),0)</f>
        <v>12</v>
      </c>
      <c r="AF102" s="15">
        <f t="shared" si="43"/>
        <v>0.22</v>
      </c>
      <c r="AH102" s="98">
        <f>_xlfn.IFNA(INDEX(Input!$C$66:$BJ$78,MATCH($A102,Input!$A$66:$A$78,0),MATCH(AH$78,Input!$C$65:$BJ$65,0)),0)</f>
        <v>1.7999999999999999E-2</v>
      </c>
      <c r="AI102" s="24">
        <f>_xlfn.IFNA(IF(VLOOKUP($A102,Input!$A$66:$B$78,2,FALSE)="Percentage",AJ$87,IF(VLOOKUP($A102,Input!$A$66:$B$78,2,FALSE)="Fixed","Fixed",(AI$87))),0)</f>
        <v>12</v>
      </c>
      <c r="AJ102" s="15">
        <f t="shared" si="44"/>
        <v>0.22</v>
      </c>
      <c r="AL102" s="98">
        <f>_xlfn.IFNA(INDEX(Input!$C$66:$BJ$78,MATCH($A102,Input!$A$66:$A$78,0),MATCH(AL$78,Input!$C$65:$BJ$65,0)),0)</f>
        <v>1.7999999999999999E-2</v>
      </c>
      <c r="AM102" s="24">
        <f>_xlfn.IFNA(IF(VLOOKUP($A102,Input!$A$66:$B$78,2,FALSE)="Percentage",AN$87,IF(VLOOKUP($A102,Input!$A$66:$B$78,2,FALSE)="Fixed","Fixed",(AM$87))),0)</f>
        <v>12</v>
      </c>
      <c r="AN102" s="15">
        <f t="shared" si="45"/>
        <v>0.22</v>
      </c>
      <c r="AP102" s="98">
        <f>_xlfn.IFNA(INDEX(Input!$C$66:$BJ$78,MATCH($A102,Input!$A$66:$A$78,0),MATCH(AP$78,Input!$C$65:$BJ$65,0)),0)</f>
        <v>1.7999999999999999E-2</v>
      </c>
      <c r="AQ102" s="24">
        <f>_xlfn.IFNA(IF(VLOOKUP($A102,Input!$A$66:$B$78,2,FALSE)="Percentage",AR$87,IF(VLOOKUP($A102,Input!$A$66:$B$78,2,FALSE)="Fixed","Fixed",(AQ$87))),0)</f>
        <v>12</v>
      </c>
      <c r="AR102" s="15">
        <f t="shared" si="46"/>
        <v>0.22</v>
      </c>
      <c r="AS102" s="7"/>
      <c r="AT102" s="98">
        <f>_xlfn.IFNA(INDEX(Input!$C$66:$BJ$78,MATCH($A102,Input!$A$66:$A$78,0),MATCH(AT$78,Input!$C$65:$BJ$65,0)),0)</f>
        <v>1.7999999999999999E-2</v>
      </c>
      <c r="AU102" s="24">
        <f>_xlfn.IFNA(IF(VLOOKUP($A102,Input!$A$66:$B$78,2,FALSE)="Percentage",AV$87,IF(VLOOKUP($A102,Input!$A$66:$B$78,2,FALSE)="Fixed","Fixed",(AU$87))),0)</f>
        <v>12</v>
      </c>
      <c r="AV102" s="15">
        <f t="shared" si="47"/>
        <v>0.22</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3.2600000000000007</v>
      </c>
      <c r="F120" s="14"/>
      <c r="H120" s="20">
        <f>SUM(H90:H119)</f>
        <v>-0.62000000000000033</v>
      </c>
      <c r="J120" s="14"/>
      <c r="L120" s="20">
        <f>SUM(L90:L119)</f>
        <v>3.44</v>
      </c>
      <c r="N120" s="14"/>
      <c r="P120" s="20">
        <f>SUM(P90:P119)</f>
        <v>3.44</v>
      </c>
      <c r="R120" s="14"/>
      <c r="T120" s="20">
        <f>SUM(T90:T119)</f>
        <v>3.3700000000000006</v>
      </c>
      <c r="V120" s="14"/>
      <c r="X120" s="20">
        <f>SUM(X90:X119)</f>
        <v>3.3700000000000006</v>
      </c>
      <c r="Z120" s="14"/>
      <c r="AB120" s="20">
        <f>SUM(AB90:AB119)</f>
        <v>3.3700000000000006</v>
      </c>
      <c r="AD120" s="14"/>
      <c r="AF120" s="20">
        <f>SUM(AF90:AF119)</f>
        <v>3.3700000000000006</v>
      </c>
      <c r="AH120" s="14"/>
      <c r="AJ120" s="20">
        <f>SUM(AJ90:AJ119)</f>
        <v>-0.62999999999999967</v>
      </c>
      <c r="AL120" s="14"/>
      <c r="AN120" s="20">
        <f>SUM(AN90:AN119)</f>
        <v>-0.63999999999999968</v>
      </c>
      <c r="AP120" s="14"/>
      <c r="AR120" s="20">
        <f>SUM(AR90:AR119)</f>
        <v>-0.63999999999999968</v>
      </c>
      <c r="AS120" s="46"/>
      <c r="AT120" s="14"/>
      <c r="AV120" s="20">
        <f>SUM(AV90:AV119)</f>
        <v>-0.63999999999999968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47.04</v>
      </c>
      <c r="D123" s="15">
        <f t="shared" ref="D123:D128" si="49">ROUND(B123*C123,2)</f>
        <v>0.32</v>
      </c>
      <c r="F123" s="23">
        <f t="array" ref="F123">SUMPRODUCT(($A123=Input!$A$98:$A$103)*(F$13=Input!$B$97:$BI$97)*(Input!$B$98:$BI$103))</f>
        <v>6.7999999999999996E-3</v>
      </c>
      <c r="G123" s="7">
        <f>H120+H87</f>
        <v>48.708000000000006</v>
      </c>
      <c r="H123" s="15">
        <f t="shared" ref="H123:H128" si="50">ROUND(F123*G123,2)</f>
        <v>0.33</v>
      </c>
      <c r="J123" s="23">
        <f t="array" ref="J123">SUMPRODUCT(($A123=Input!$A$98:$A$103)*(J$13=Input!$B$97:$BI$97)*(Input!$B$98:$BI$103))</f>
        <v>6.7999999999999996E-3</v>
      </c>
      <c r="K123" s="7">
        <f>L120+L87</f>
        <v>52.768000000000001</v>
      </c>
      <c r="L123" s="15">
        <f t="shared" ref="L123:L128" si="51">ROUND(J123*K123,2)</f>
        <v>0.36</v>
      </c>
      <c r="N123" s="23">
        <f t="array" ref="N123">SUMPRODUCT(($A123=Input!$A$98:$A$103)*(N$13=Input!$B$97:$BI$97)*(Input!$B$98:$BI$103))</f>
        <v>6.7999999999999996E-3</v>
      </c>
      <c r="O123" s="7">
        <f>P120+P87</f>
        <v>52.768000000000001</v>
      </c>
      <c r="P123" s="15">
        <f t="shared" ref="P123:P128" si="52">ROUND(N123*O123,2)</f>
        <v>0.36</v>
      </c>
      <c r="R123" s="23">
        <f t="array" ref="R123">SUMPRODUCT(($A123=Input!$A$98:$A$103)*(R$13=Input!$B$97:$BI$97)*(Input!$B$98:$BI$103))</f>
        <v>6.7999999999999996E-3</v>
      </c>
      <c r="S123" s="7">
        <f>T120+T87</f>
        <v>52.698</v>
      </c>
      <c r="T123" s="15">
        <f t="shared" ref="T123:T128" si="53">ROUND(R123*S123,2)</f>
        <v>0.36</v>
      </c>
      <c r="V123" s="23">
        <f t="array" ref="V123">SUMPRODUCT(($A123=Input!$A$98:$A$103)*(V$13=Input!$B$97:$BI$97)*(Input!$B$98:$BI$103))</f>
        <v>6.7999999999999996E-3</v>
      </c>
      <c r="W123" s="7">
        <f>X120+X87</f>
        <v>52.698</v>
      </c>
      <c r="X123" s="15">
        <f t="shared" ref="X123:X128" si="54">ROUND(V123*W123,2)</f>
        <v>0.36</v>
      </c>
      <c r="Z123" s="23">
        <f t="array" ref="Z123">SUMPRODUCT(($A123=Input!$A$98:$A$103)*(Z$13=Input!$B$97:$BI$97)*(Input!$B$98:$BI$103))</f>
        <v>6.7999999999999996E-3</v>
      </c>
      <c r="AA123" s="7">
        <f>AB120+AB87</f>
        <v>52.698</v>
      </c>
      <c r="AB123" s="15">
        <f t="shared" ref="AB123:AB128" si="55">ROUND(Z123*AA123,2)</f>
        <v>0.36</v>
      </c>
      <c r="AD123" s="23">
        <f t="array" ref="AD123">SUMPRODUCT(($A123=Input!$A$98:$A$103)*(AD$13=Input!$B$97:$BI$97)*(Input!$B$98:$BI$103))</f>
        <v>6.7999999999999996E-3</v>
      </c>
      <c r="AE123" s="7">
        <f>AF120+AF87</f>
        <v>52.698</v>
      </c>
      <c r="AF123" s="15">
        <f t="shared" ref="AF123:AF128" si="56">ROUND(AD123*AE123,2)</f>
        <v>0.36</v>
      </c>
      <c r="AH123" s="23">
        <f t="array" ref="AH123">SUMPRODUCT(($A123=Input!$A$98:$A$103)*(AH$13=Input!$B$97:$BI$97)*(Input!$B$98:$BI$103))</f>
        <v>6.7999999999999996E-3</v>
      </c>
      <c r="AI123" s="7">
        <f>AJ120+AJ87</f>
        <v>48.698</v>
      </c>
      <c r="AJ123" s="15">
        <f t="shared" ref="AJ123:AJ128" si="57">ROUND(AH123*AI123,2)</f>
        <v>0.33</v>
      </c>
      <c r="AL123" s="23">
        <f t="array" ref="AL123">SUMPRODUCT(($A123=Input!$A$98:$A$103)*(AL$13=Input!$B$97:$BI$97)*(Input!$B$98:$BI$103))</f>
        <v>6.7999999999999996E-3</v>
      </c>
      <c r="AM123" s="7">
        <f>AN120+AN87</f>
        <v>48.688000000000002</v>
      </c>
      <c r="AN123" s="15">
        <f t="shared" ref="AN123:AN128" si="58">ROUND(AL123*AM123,2)</f>
        <v>0.33</v>
      </c>
      <c r="AP123" s="23">
        <f t="array" ref="AP123">SUMPRODUCT(($A123=Input!$A$98:$A$103)*(AP$13=Input!$B$97:$BI$97)*(Input!$B$98:$BI$103))</f>
        <v>6.7999999999999996E-3</v>
      </c>
      <c r="AQ123" s="7">
        <f>AR120+AR87</f>
        <v>48.688000000000002</v>
      </c>
      <c r="AR123" s="15">
        <f t="shared" ref="AR123:AR128" si="59">ROUND(AP123*AQ123,2)</f>
        <v>0.33</v>
      </c>
      <c r="AS123" s="7"/>
      <c r="AT123" s="23">
        <f t="array" ref="AT123">SUMPRODUCT(($A123=Input!$A$98:$A$103)*(AT$13=Input!$B$97:$BI$97)*(Input!$B$98:$BI$103))</f>
        <v>6.7999999999999996E-3</v>
      </c>
      <c r="AU123" s="7">
        <f>AV120+AV87</f>
        <v>48.688000000000002</v>
      </c>
      <c r="AV123" s="15">
        <f t="shared" ref="AV123:AV128" si="60">ROUND(AT123*AU123,2)</f>
        <v>0.33</v>
      </c>
    </row>
    <row r="124" spans="1:48" ht="14.45" hidden="1" customHeight="1" x14ac:dyDescent="0.25">
      <c r="A124">
        <f>+Input!A143</f>
        <v>0</v>
      </c>
      <c r="B124" s="23">
        <f t="array" ref="B124">SUMPRODUCT(($A124=Input!$A$98:$A$103)*(B$13=Input!$B$97:$BI$97)*(Input!$B$98:$BI$103))</f>
        <v>0</v>
      </c>
      <c r="C124" s="7">
        <f>C123</f>
        <v>47.04</v>
      </c>
      <c r="D124" s="15">
        <f t="shared" si="49"/>
        <v>0</v>
      </c>
      <c r="F124" s="23">
        <f t="array" ref="F124">SUMPRODUCT(($A124=Input!$A$98:$A$103)*(F$13=Input!$B$97:$BI$97)*(Input!$B$98:$BI$103))</f>
        <v>0</v>
      </c>
      <c r="G124" s="7">
        <f>G123</f>
        <v>48.708000000000006</v>
      </c>
      <c r="H124" s="15">
        <f t="shared" si="50"/>
        <v>0</v>
      </c>
      <c r="J124" s="23">
        <f t="array" ref="J124">SUMPRODUCT(($A124=Input!$A$98:$A$103)*(J$13=Input!$B$97:$BI$97)*(Input!$B$98:$BI$103))</f>
        <v>0</v>
      </c>
      <c r="K124" s="7">
        <f>K123</f>
        <v>52.768000000000001</v>
      </c>
      <c r="L124" s="15">
        <f t="shared" si="51"/>
        <v>0</v>
      </c>
      <c r="N124" s="23">
        <f t="array" ref="N124">SUMPRODUCT(($A124=Input!$A$98:$A$103)*(N$13=Input!$B$97:$BI$97)*(Input!$B$98:$BI$103))</f>
        <v>0</v>
      </c>
      <c r="O124" s="7">
        <f>O123</f>
        <v>52.768000000000001</v>
      </c>
      <c r="P124" s="15">
        <f t="shared" si="52"/>
        <v>0</v>
      </c>
      <c r="R124" s="23">
        <f t="array" ref="R124">SUMPRODUCT(($A124=Input!$A$98:$A$103)*(R$13=Input!$B$97:$BI$97)*(Input!$B$98:$BI$103))</f>
        <v>0</v>
      </c>
      <c r="S124" s="7">
        <f>S123</f>
        <v>52.698</v>
      </c>
      <c r="T124" s="15">
        <f t="shared" si="53"/>
        <v>0</v>
      </c>
      <c r="V124" s="23">
        <f t="array" ref="V124">SUMPRODUCT(($A124=Input!$A$98:$A$103)*(V$13=Input!$B$97:$BI$97)*(Input!$B$98:$BI$103))</f>
        <v>0</v>
      </c>
      <c r="W124" s="7">
        <f>W123</f>
        <v>52.698</v>
      </c>
      <c r="X124" s="15">
        <f t="shared" si="54"/>
        <v>0</v>
      </c>
      <c r="Z124" s="23">
        <f t="array" ref="Z124">SUMPRODUCT(($A124=Input!$A$98:$A$103)*(Z$13=Input!$B$97:$BI$97)*(Input!$B$98:$BI$103))</f>
        <v>0</v>
      </c>
      <c r="AA124" s="7">
        <f>AA123</f>
        <v>52.698</v>
      </c>
      <c r="AB124" s="15">
        <f t="shared" si="55"/>
        <v>0</v>
      </c>
      <c r="AD124" s="23">
        <f t="array" ref="AD124">SUMPRODUCT(($A124=Input!$A$98:$A$103)*(AD$13=Input!$B$97:$BI$97)*(Input!$B$98:$BI$103))</f>
        <v>0</v>
      </c>
      <c r="AE124" s="7">
        <f>AE123</f>
        <v>52.698</v>
      </c>
      <c r="AF124" s="15">
        <f t="shared" si="56"/>
        <v>0</v>
      </c>
      <c r="AH124" s="23">
        <f t="array" ref="AH124">SUMPRODUCT(($A124=Input!$A$98:$A$103)*(AH$13=Input!$B$97:$BI$97)*(Input!$B$98:$BI$103))</f>
        <v>0</v>
      </c>
      <c r="AI124" s="7">
        <f>AI123</f>
        <v>48.698</v>
      </c>
      <c r="AJ124" s="15">
        <f t="shared" si="57"/>
        <v>0</v>
      </c>
      <c r="AL124" s="23">
        <f t="array" ref="AL124">SUMPRODUCT(($A124=Input!$A$98:$A$103)*(AL$13=Input!$B$97:$BI$97)*(Input!$B$98:$BI$103))</f>
        <v>0</v>
      </c>
      <c r="AM124" s="7">
        <f>AM123</f>
        <v>48.688000000000002</v>
      </c>
      <c r="AN124" s="15">
        <f t="shared" si="58"/>
        <v>0</v>
      </c>
      <c r="AP124" s="23">
        <f t="array" ref="AP124">SUMPRODUCT(($A124=Input!$A$98:$A$103)*(AP$13=Input!$B$97:$BI$97)*(Input!$B$98:$BI$103))</f>
        <v>0</v>
      </c>
      <c r="AQ124" s="7">
        <f>AQ123</f>
        <v>48.688000000000002</v>
      </c>
      <c r="AR124" s="15">
        <f t="shared" si="59"/>
        <v>0</v>
      </c>
      <c r="AT124" s="23">
        <f t="array" ref="AT124">SUMPRODUCT(($A124=Input!$A$98:$A$103)*(AT$13=Input!$B$97:$BI$97)*(Input!$B$98:$BI$103))</f>
        <v>0</v>
      </c>
      <c r="AU124" s="7">
        <f>AU123</f>
        <v>48.688000000000002</v>
      </c>
      <c r="AV124" s="15">
        <f t="shared" si="60"/>
        <v>0</v>
      </c>
    </row>
    <row r="125" spans="1:48" ht="14.45" hidden="1" customHeight="1" x14ac:dyDescent="0.25">
      <c r="A125">
        <f>+Input!A144</f>
        <v>0</v>
      </c>
      <c r="B125" s="23">
        <f t="array" ref="B125">SUMPRODUCT(($A125=Input!$A$98:$A$103)*(B$13=Input!$B$97:$BI$97)*(Input!$B$98:$BI$103))</f>
        <v>0</v>
      </c>
      <c r="C125" s="7">
        <f>C124</f>
        <v>47.04</v>
      </c>
      <c r="D125" s="15">
        <f t="shared" si="49"/>
        <v>0</v>
      </c>
      <c r="F125" s="23">
        <f t="array" ref="F125">SUMPRODUCT(($A125=Input!$A$98:$A$103)*(F$13=Input!$B$97:$BI$97)*(Input!$B$98:$BI$103))</f>
        <v>0</v>
      </c>
      <c r="G125" s="7">
        <f>G124</f>
        <v>48.708000000000006</v>
      </c>
      <c r="H125" s="15">
        <f t="shared" si="50"/>
        <v>0</v>
      </c>
      <c r="J125" s="23">
        <f t="array" ref="J125">SUMPRODUCT(($A125=Input!$A$98:$A$103)*(J$13=Input!$B$97:$BI$97)*(Input!$B$98:$BI$103))</f>
        <v>0</v>
      </c>
      <c r="K125" s="7">
        <f>K124</f>
        <v>52.768000000000001</v>
      </c>
      <c r="L125" s="15">
        <f t="shared" si="51"/>
        <v>0</v>
      </c>
      <c r="N125" s="23">
        <f t="array" ref="N125">SUMPRODUCT(($A125=Input!$A$98:$A$103)*(N$13=Input!$B$97:$BI$97)*(Input!$B$98:$BI$103))</f>
        <v>0</v>
      </c>
      <c r="O125" s="7">
        <f>O124</f>
        <v>52.768000000000001</v>
      </c>
      <c r="P125" s="15">
        <f t="shared" si="52"/>
        <v>0</v>
      </c>
      <c r="R125" s="23">
        <f t="array" ref="R125">SUMPRODUCT(($A125=Input!$A$98:$A$103)*(R$13=Input!$B$97:$BI$97)*(Input!$B$98:$BI$103))</f>
        <v>0</v>
      </c>
      <c r="S125" s="7">
        <f>S124</f>
        <v>52.698</v>
      </c>
      <c r="T125" s="15">
        <f t="shared" si="53"/>
        <v>0</v>
      </c>
      <c r="V125" s="23">
        <f t="array" ref="V125">SUMPRODUCT(($A125=Input!$A$98:$A$103)*(V$13=Input!$B$97:$BI$97)*(Input!$B$98:$BI$103))</f>
        <v>0</v>
      </c>
      <c r="W125" s="7">
        <f>W124</f>
        <v>52.698</v>
      </c>
      <c r="X125" s="15">
        <f t="shared" si="54"/>
        <v>0</v>
      </c>
      <c r="Z125" s="23">
        <f t="array" ref="Z125">SUMPRODUCT(($A125=Input!$A$98:$A$103)*(Z$13=Input!$B$97:$BI$97)*(Input!$B$98:$BI$103))</f>
        <v>0</v>
      </c>
      <c r="AA125" s="7">
        <f>AA124</f>
        <v>52.698</v>
      </c>
      <c r="AB125" s="15">
        <f t="shared" si="55"/>
        <v>0</v>
      </c>
      <c r="AD125" s="23">
        <f t="array" ref="AD125">SUMPRODUCT(($A125=Input!$A$98:$A$103)*(AD$13=Input!$B$97:$BI$97)*(Input!$B$98:$BI$103))</f>
        <v>0</v>
      </c>
      <c r="AE125" s="7">
        <f>AE124</f>
        <v>52.698</v>
      </c>
      <c r="AF125" s="15">
        <f t="shared" si="56"/>
        <v>0</v>
      </c>
      <c r="AH125" s="23">
        <f t="array" ref="AH125">SUMPRODUCT(($A125=Input!$A$98:$A$103)*(AH$13=Input!$B$97:$BI$97)*(Input!$B$98:$BI$103))</f>
        <v>0</v>
      </c>
      <c r="AI125" s="7">
        <f>AI124</f>
        <v>48.698</v>
      </c>
      <c r="AJ125" s="15">
        <f t="shared" si="57"/>
        <v>0</v>
      </c>
      <c r="AL125" s="23">
        <f t="array" ref="AL125">SUMPRODUCT(($A125=Input!$A$98:$A$103)*(AL$13=Input!$B$97:$BI$97)*(Input!$B$98:$BI$103))</f>
        <v>0</v>
      </c>
      <c r="AM125" s="7">
        <f>AM124</f>
        <v>48.688000000000002</v>
      </c>
      <c r="AN125" s="15">
        <f t="shared" si="58"/>
        <v>0</v>
      </c>
      <c r="AP125" s="23">
        <f t="array" ref="AP125">SUMPRODUCT(($A125=Input!$A$98:$A$103)*(AP$13=Input!$B$97:$BI$97)*(Input!$B$98:$BI$103))</f>
        <v>0</v>
      </c>
      <c r="AQ125" s="7">
        <f>AQ124</f>
        <v>48.688000000000002</v>
      </c>
      <c r="AR125" s="15">
        <f t="shared" si="59"/>
        <v>0</v>
      </c>
      <c r="AT125" s="23">
        <f t="array" ref="AT125">SUMPRODUCT(($A125=Input!$A$98:$A$103)*(AT$13=Input!$B$97:$BI$97)*(Input!$B$98:$BI$103))</f>
        <v>0</v>
      </c>
      <c r="AU125" s="7">
        <f>AU124</f>
        <v>48.688000000000002</v>
      </c>
      <c r="AV125" s="15">
        <f t="shared" si="60"/>
        <v>0</v>
      </c>
    </row>
    <row r="126" spans="1:48" ht="14.45" hidden="1" customHeight="1" x14ac:dyDescent="0.25">
      <c r="A126">
        <f>+Input!A145</f>
        <v>0</v>
      </c>
      <c r="B126" s="23">
        <f t="array" ref="B126">SUMPRODUCT(($A126=Input!$A$98:$A$103)*(B$13=Input!$B$97:$BI$97)*(Input!$B$98:$BI$103))</f>
        <v>0</v>
      </c>
      <c r="C126" s="7">
        <f>C125</f>
        <v>47.04</v>
      </c>
      <c r="D126" s="15">
        <f t="shared" si="49"/>
        <v>0</v>
      </c>
      <c r="F126" s="23">
        <f t="array" ref="F126">SUMPRODUCT(($A126=Input!$A$98:$A$103)*(F$13=Input!$B$97:$BI$97)*(Input!$B$98:$BI$103))</f>
        <v>0</v>
      </c>
      <c r="G126" s="7">
        <f>G125</f>
        <v>48.708000000000006</v>
      </c>
      <c r="H126" s="15">
        <f t="shared" si="50"/>
        <v>0</v>
      </c>
      <c r="J126" s="23">
        <f t="array" ref="J126">SUMPRODUCT(($A126=Input!$A$98:$A$103)*(J$13=Input!$B$97:$BI$97)*(Input!$B$98:$BI$103))</f>
        <v>0</v>
      </c>
      <c r="K126" s="7">
        <f>K125</f>
        <v>52.768000000000001</v>
      </c>
      <c r="L126" s="15">
        <f t="shared" si="51"/>
        <v>0</v>
      </c>
      <c r="N126" s="23">
        <f t="array" ref="N126">SUMPRODUCT(($A126=Input!$A$98:$A$103)*(N$13=Input!$B$97:$BI$97)*(Input!$B$98:$BI$103))</f>
        <v>0</v>
      </c>
      <c r="O126" s="7">
        <f>O125</f>
        <v>52.768000000000001</v>
      </c>
      <c r="P126" s="15">
        <f t="shared" si="52"/>
        <v>0</v>
      </c>
      <c r="R126" s="23">
        <f t="array" ref="R126">SUMPRODUCT(($A126=Input!$A$98:$A$103)*(R$13=Input!$B$97:$BI$97)*(Input!$B$98:$BI$103))</f>
        <v>0</v>
      </c>
      <c r="S126" s="7">
        <f>S125</f>
        <v>52.698</v>
      </c>
      <c r="T126" s="15">
        <f t="shared" si="53"/>
        <v>0</v>
      </c>
      <c r="V126" s="23">
        <f t="array" ref="V126">SUMPRODUCT(($A126=Input!$A$98:$A$103)*(V$13=Input!$B$97:$BI$97)*(Input!$B$98:$BI$103))</f>
        <v>0</v>
      </c>
      <c r="W126" s="7">
        <f>W125</f>
        <v>52.698</v>
      </c>
      <c r="X126" s="15">
        <f t="shared" si="54"/>
        <v>0</v>
      </c>
      <c r="Z126" s="23">
        <f t="array" ref="Z126">SUMPRODUCT(($A126=Input!$A$98:$A$103)*(Z$13=Input!$B$97:$BI$97)*(Input!$B$98:$BI$103))</f>
        <v>0</v>
      </c>
      <c r="AA126" s="7">
        <f>AA125</f>
        <v>52.698</v>
      </c>
      <c r="AB126" s="15">
        <f t="shared" si="55"/>
        <v>0</v>
      </c>
      <c r="AD126" s="23">
        <f t="array" ref="AD126">SUMPRODUCT(($A126=Input!$A$98:$A$103)*(AD$13=Input!$B$97:$BI$97)*(Input!$B$98:$BI$103))</f>
        <v>0</v>
      </c>
      <c r="AE126" s="7">
        <f>AE125</f>
        <v>52.698</v>
      </c>
      <c r="AF126" s="15">
        <f t="shared" si="56"/>
        <v>0</v>
      </c>
      <c r="AH126" s="23">
        <f t="array" ref="AH126">SUMPRODUCT(($A126=Input!$A$98:$A$103)*(AH$13=Input!$B$97:$BI$97)*(Input!$B$98:$BI$103))</f>
        <v>0</v>
      </c>
      <c r="AI126" s="7">
        <f>AI125</f>
        <v>48.698</v>
      </c>
      <c r="AJ126" s="15">
        <f t="shared" si="57"/>
        <v>0</v>
      </c>
      <c r="AL126" s="23">
        <f t="array" ref="AL126">SUMPRODUCT(($A126=Input!$A$98:$A$103)*(AL$13=Input!$B$97:$BI$97)*(Input!$B$98:$BI$103))</f>
        <v>0</v>
      </c>
      <c r="AM126" s="7">
        <f>AM125</f>
        <v>48.688000000000002</v>
      </c>
      <c r="AN126" s="15">
        <f t="shared" si="58"/>
        <v>0</v>
      </c>
      <c r="AP126" s="23">
        <f t="array" ref="AP126">SUMPRODUCT(($A126=Input!$A$98:$A$103)*(AP$13=Input!$B$97:$BI$97)*(Input!$B$98:$BI$103))</f>
        <v>0</v>
      </c>
      <c r="AQ126" s="7">
        <f>AQ125</f>
        <v>48.688000000000002</v>
      </c>
      <c r="AR126" s="15">
        <f t="shared" si="59"/>
        <v>0</v>
      </c>
      <c r="AT126" s="23">
        <f t="array" ref="AT126">SUMPRODUCT(($A126=Input!$A$98:$A$103)*(AT$13=Input!$B$97:$BI$97)*(Input!$B$98:$BI$103))</f>
        <v>0</v>
      </c>
      <c r="AU126" s="7">
        <f>AU125</f>
        <v>48.688000000000002</v>
      </c>
      <c r="AV126" s="15">
        <f t="shared" si="60"/>
        <v>0</v>
      </c>
    </row>
    <row r="127" spans="1:48" ht="14.45" hidden="1" customHeight="1" x14ac:dyDescent="0.25">
      <c r="A127">
        <f>+Input!A146</f>
        <v>0</v>
      </c>
      <c r="B127" s="23">
        <f t="array" ref="B127">SUMPRODUCT(($A127=Input!$A$98:$A$103)*(B$13=Input!$B$97:$BI$97)*(Input!$B$98:$BI$103))</f>
        <v>0</v>
      </c>
      <c r="C127" s="7">
        <f>C126</f>
        <v>47.04</v>
      </c>
      <c r="D127" s="15">
        <f t="shared" si="49"/>
        <v>0</v>
      </c>
      <c r="F127" s="23">
        <f t="array" ref="F127">SUMPRODUCT(($A127=Input!$A$98:$A$103)*(F$13=Input!$B$97:$BI$97)*(Input!$B$98:$BI$103))</f>
        <v>0</v>
      </c>
      <c r="G127" s="7">
        <f>G126</f>
        <v>48.708000000000006</v>
      </c>
      <c r="H127" s="15">
        <f t="shared" si="50"/>
        <v>0</v>
      </c>
      <c r="J127" s="23">
        <f t="array" ref="J127">SUMPRODUCT(($A127=Input!$A$98:$A$103)*(J$13=Input!$B$97:$BI$97)*(Input!$B$98:$BI$103))</f>
        <v>0</v>
      </c>
      <c r="K127" s="7">
        <f>K126</f>
        <v>52.768000000000001</v>
      </c>
      <c r="L127" s="15">
        <f t="shared" si="51"/>
        <v>0</v>
      </c>
      <c r="N127" s="23">
        <f t="array" ref="N127">SUMPRODUCT(($A127=Input!$A$98:$A$103)*(N$13=Input!$B$97:$BI$97)*(Input!$B$98:$BI$103))</f>
        <v>0</v>
      </c>
      <c r="O127" s="7">
        <f>O126</f>
        <v>52.768000000000001</v>
      </c>
      <c r="P127" s="15">
        <f t="shared" si="52"/>
        <v>0</v>
      </c>
      <c r="R127" s="23">
        <f t="array" ref="R127">SUMPRODUCT(($A127=Input!$A$98:$A$103)*(R$13=Input!$B$97:$BI$97)*(Input!$B$98:$BI$103))</f>
        <v>0</v>
      </c>
      <c r="S127" s="7">
        <f>S126</f>
        <v>52.698</v>
      </c>
      <c r="T127" s="15">
        <f t="shared" si="53"/>
        <v>0</v>
      </c>
      <c r="V127" s="23">
        <f t="array" ref="V127">SUMPRODUCT(($A127=Input!$A$98:$A$103)*(V$13=Input!$B$97:$BI$97)*(Input!$B$98:$BI$103))</f>
        <v>0</v>
      </c>
      <c r="W127" s="7">
        <f>W126</f>
        <v>52.698</v>
      </c>
      <c r="X127" s="15">
        <f t="shared" si="54"/>
        <v>0</v>
      </c>
      <c r="Z127" s="23">
        <f t="array" ref="Z127">SUMPRODUCT(($A127=Input!$A$98:$A$103)*(Z$13=Input!$B$97:$BI$97)*(Input!$B$98:$BI$103))</f>
        <v>0</v>
      </c>
      <c r="AA127" s="7">
        <f>AA126</f>
        <v>52.698</v>
      </c>
      <c r="AB127" s="15">
        <f t="shared" si="55"/>
        <v>0</v>
      </c>
      <c r="AD127" s="23">
        <f t="array" ref="AD127">SUMPRODUCT(($A127=Input!$A$98:$A$103)*(AD$13=Input!$B$97:$BI$97)*(Input!$B$98:$BI$103))</f>
        <v>0</v>
      </c>
      <c r="AE127" s="7">
        <f>AE126</f>
        <v>52.698</v>
      </c>
      <c r="AF127" s="15">
        <f t="shared" si="56"/>
        <v>0</v>
      </c>
      <c r="AH127" s="23">
        <f t="array" ref="AH127">SUMPRODUCT(($A127=Input!$A$98:$A$103)*(AH$13=Input!$B$97:$BI$97)*(Input!$B$98:$BI$103))</f>
        <v>0</v>
      </c>
      <c r="AI127" s="7">
        <f>AI126</f>
        <v>48.698</v>
      </c>
      <c r="AJ127" s="15">
        <f t="shared" si="57"/>
        <v>0</v>
      </c>
      <c r="AL127" s="23">
        <f t="array" ref="AL127">SUMPRODUCT(($A127=Input!$A$98:$A$103)*(AL$13=Input!$B$97:$BI$97)*(Input!$B$98:$BI$103))</f>
        <v>0</v>
      </c>
      <c r="AM127" s="7">
        <f>AM126</f>
        <v>48.688000000000002</v>
      </c>
      <c r="AN127" s="15">
        <f t="shared" si="58"/>
        <v>0</v>
      </c>
      <c r="AP127" s="23">
        <f t="array" ref="AP127">SUMPRODUCT(($A127=Input!$A$98:$A$103)*(AP$13=Input!$B$97:$BI$97)*(Input!$B$98:$BI$103))</f>
        <v>0</v>
      </c>
      <c r="AQ127" s="7">
        <f>AQ126</f>
        <v>48.688000000000002</v>
      </c>
      <c r="AR127" s="15">
        <f t="shared" si="59"/>
        <v>0</v>
      </c>
      <c r="AT127" s="23">
        <f t="array" ref="AT127">SUMPRODUCT(($A127=Input!$A$98:$A$103)*(AT$13=Input!$B$97:$BI$97)*(Input!$B$98:$BI$103))</f>
        <v>0</v>
      </c>
      <c r="AU127" s="7">
        <f>AU126</f>
        <v>48.688000000000002</v>
      </c>
      <c r="AV127" s="15">
        <f t="shared" si="60"/>
        <v>0</v>
      </c>
    </row>
    <row r="128" spans="1:48" ht="14.45" hidden="1" customHeight="1" x14ac:dyDescent="0.25">
      <c r="A128">
        <f>+Input!A147</f>
        <v>0</v>
      </c>
      <c r="B128" s="23">
        <f t="array" ref="B128">SUMPRODUCT(($A128=Input!$A$98:$A$103)*(B$13=Input!$B$97:$BI$97)*(Input!$B$98:$BI$103))</f>
        <v>0</v>
      </c>
      <c r="C128" s="7">
        <f>C127</f>
        <v>47.04</v>
      </c>
      <c r="D128" s="15">
        <f t="shared" si="49"/>
        <v>0</v>
      </c>
      <c r="F128" s="23">
        <f t="array" ref="F128">SUMPRODUCT(($A128=Input!$A$98:$A$103)*(F$13=Input!$B$97:$BI$97)*(Input!$B$98:$BI$103))</f>
        <v>0</v>
      </c>
      <c r="G128" s="7">
        <f>G127</f>
        <v>48.708000000000006</v>
      </c>
      <c r="H128" s="15">
        <f t="shared" si="50"/>
        <v>0</v>
      </c>
      <c r="J128" s="23">
        <f t="array" ref="J128">SUMPRODUCT(($A128=Input!$A$98:$A$103)*(J$13=Input!$B$97:$BI$97)*(Input!$B$98:$BI$103))</f>
        <v>0</v>
      </c>
      <c r="K128" s="7">
        <f>K127</f>
        <v>52.768000000000001</v>
      </c>
      <c r="L128" s="15">
        <f t="shared" si="51"/>
        <v>0</v>
      </c>
      <c r="N128" s="23">
        <f t="array" ref="N128">SUMPRODUCT(($A128=Input!$A$98:$A$103)*(N$13=Input!$B$97:$BI$97)*(Input!$B$98:$BI$103))</f>
        <v>0</v>
      </c>
      <c r="O128" s="7">
        <f>O127</f>
        <v>52.768000000000001</v>
      </c>
      <c r="P128" s="15">
        <f t="shared" si="52"/>
        <v>0</v>
      </c>
      <c r="R128" s="23">
        <f t="array" ref="R128">SUMPRODUCT(($A128=Input!$A$98:$A$103)*(R$13=Input!$B$97:$BI$97)*(Input!$B$98:$BI$103))</f>
        <v>0</v>
      </c>
      <c r="S128" s="7">
        <f>S127</f>
        <v>52.698</v>
      </c>
      <c r="T128" s="15">
        <f t="shared" si="53"/>
        <v>0</v>
      </c>
      <c r="V128" s="23">
        <f t="array" ref="V128">SUMPRODUCT(($A128=Input!$A$98:$A$103)*(V$13=Input!$B$97:$BI$97)*(Input!$B$98:$BI$103))</f>
        <v>0</v>
      </c>
      <c r="W128" s="7">
        <f>W127</f>
        <v>52.698</v>
      </c>
      <c r="X128" s="15">
        <f t="shared" si="54"/>
        <v>0</v>
      </c>
      <c r="Z128" s="23">
        <f t="array" ref="Z128">SUMPRODUCT(($A128=Input!$A$98:$A$103)*(Z$13=Input!$B$97:$BI$97)*(Input!$B$98:$BI$103))</f>
        <v>0</v>
      </c>
      <c r="AA128" s="7">
        <f>AA127</f>
        <v>52.698</v>
      </c>
      <c r="AB128" s="15">
        <f t="shared" si="55"/>
        <v>0</v>
      </c>
      <c r="AD128" s="23">
        <f t="array" ref="AD128">SUMPRODUCT(($A128=Input!$A$98:$A$103)*(AD$13=Input!$B$97:$BI$97)*(Input!$B$98:$BI$103))</f>
        <v>0</v>
      </c>
      <c r="AE128" s="7">
        <f>AE127</f>
        <v>52.698</v>
      </c>
      <c r="AF128" s="15">
        <f t="shared" si="56"/>
        <v>0</v>
      </c>
      <c r="AH128" s="23">
        <f t="array" ref="AH128">SUMPRODUCT(($A128=Input!$A$98:$A$103)*(AH$13=Input!$B$97:$BI$97)*(Input!$B$98:$BI$103))</f>
        <v>0</v>
      </c>
      <c r="AI128" s="7">
        <f>AI127</f>
        <v>48.698</v>
      </c>
      <c r="AJ128" s="15">
        <f t="shared" si="57"/>
        <v>0</v>
      </c>
      <c r="AL128" s="23">
        <f t="array" ref="AL128">SUMPRODUCT(($A128=Input!$A$98:$A$103)*(AL$13=Input!$B$97:$BI$97)*(Input!$B$98:$BI$103))</f>
        <v>0</v>
      </c>
      <c r="AM128" s="7">
        <f>AM127</f>
        <v>48.688000000000002</v>
      </c>
      <c r="AN128" s="15">
        <f t="shared" si="58"/>
        <v>0</v>
      </c>
      <c r="AP128" s="23">
        <f t="array" ref="AP128">SUMPRODUCT(($A128=Input!$A$98:$A$103)*(AP$13=Input!$B$97:$BI$97)*(Input!$B$98:$BI$103))</f>
        <v>0</v>
      </c>
      <c r="AQ128" s="7">
        <f>AQ127</f>
        <v>48.688000000000002</v>
      </c>
      <c r="AR128" s="15">
        <f t="shared" si="59"/>
        <v>0</v>
      </c>
      <c r="AT128" s="23">
        <f t="array" ref="AT128">SUMPRODUCT(($A128=Input!$A$98:$A$103)*(AT$13=Input!$B$97:$BI$97)*(Input!$B$98:$BI$103))</f>
        <v>0</v>
      </c>
      <c r="AU128" s="7">
        <f>AU127</f>
        <v>48.688000000000002</v>
      </c>
      <c r="AV128" s="15">
        <f t="shared" si="60"/>
        <v>0</v>
      </c>
    </row>
    <row r="129" spans="1:48" x14ac:dyDescent="0.25">
      <c r="A129" t="s">
        <v>25</v>
      </c>
      <c r="B129" s="14"/>
      <c r="D129" s="20">
        <f>SUM(D123:D128)</f>
        <v>0.32</v>
      </c>
      <c r="F129" s="14"/>
      <c r="H129" s="20">
        <f>SUM(H123:H128)</f>
        <v>0.33</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47.36</v>
      </c>
      <c r="F131" s="21"/>
      <c r="G131" s="22"/>
      <c r="H131" s="25">
        <f>H87+H120+H129</f>
        <v>49.038000000000004</v>
      </c>
      <c r="J131" s="21"/>
      <c r="K131" s="22"/>
      <c r="L131" s="25">
        <f>L87+L120+L129</f>
        <v>53.128</v>
      </c>
      <c r="N131" s="21"/>
      <c r="O131" s="22"/>
      <c r="P131" s="25">
        <f>P87+P120+P129</f>
        <v>53.128</v>
      </c>
      <c r="R131" s="21"/>
      <c r="S131" s="22"/>
      <c r="T131" s="25">
        <f>T87+T120+T129</f>
        <v>53.058</v>
      </c>
      <c r="V131" s="21"/>
      <c r="W131" s="22"/>
      <c r="X131" s="25">
        <f>X87+X120+X129</f>
        <v>53.058</v>
      </c>
      <c r="Z131" s="21"/>
      <c r="AA131" s="22"/>
      <c r="AB131" s="25">
        <f>AB87+AB120+AB129</f>
        <v>53.058</v>
      </c>
      <c r="AD131" s="21"/>
      <c r="AE131" s="22"/>
      <c r="AF131" s="25">
        <f>AF87+AF120+AF129</f>
        <v>53.058</v>
      </c>
      <c r="AH131" s="21"/>
      <c r="AI131" s="22"/>
      <c r="AJ131" s="25">
        <f>AJ87+AJ120+AJ129</f>
        <v>49.027999999999999</v>
      </c>
      <c r="AL131" s="21"/>
      <c r="AM131" s="22"/>
      <c r="AN131" s="25">
        <f>AN87+AN120+AN129</f>
        <v>49.018000000000001</v>
      </c>
      <c r="AP131" s="21"/>
      <c r="AQ131" s="22"/>
      <c r="AR131" s="25">
        <f>AR87+AR120+AR129</f>
        <v>49.018000000000001</v>
      </c>
      <c r="AS131" s="99"/>
      <c r="AT131" s="21"/>
      <c r="AU131" s="22"/>
      <c r="AV131" s="25">
        <f>AV87+AV120+AV129</f>
        <v>49.018000000000001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f>Input!C10</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2026</v>
      </c>
      <c r="C13" s="152"/>
      <c r="D13" s="153"/>
      <c r="F13" s="151" t="str">
        <f>CONCATENATE("February"," ",$B$5)</f>
        <v>February 2026</v>
      </c>
      <c r="G13" s="152"/>
      <c r="H13" s="153"/>
      <c r="J13" s="151" t="str">
        <f>CONCATENATE("March"," ",$B$5)</f>
        <v>March 2026</v>
      </c>
      <c r="K13" s="152"/>
      <c r="L13" s="153"/>
      <c r="N13" s="151" t="str">
        <f>CONCATENATE("April"," ",$B$5)</f>
        <v>April 2026</v>
      </c>
      <c r="O13" s="152"/>
      <c r="P13" s="153"/>
      <c r="R13" s="151" t="str">
        <f>CONCATENATE("May"," ",$B$5)</f>
        <v>May 2026</v>
      </c>
      <c r="S13" s="152"/>
      <c r="T13" s="153"/>
      <c r="V13" s="151" t="str">
        <f>CONCATENATE("June"," ",$B$5)</f>
        <v>June 2026</v>
      </c>
      <c r="W13" s="152"/>
      <c r="X13" s="153"/>
      <c r="Z13" s="151" t="str">
        <f>CONCATENATE("July"," ",$B$5)</f>
        <v>July 2026</v>
      </c>
      <c r="AA13" s="152"/>
      <c r="AB13" s="153"/>
      <c r="AD13" s="151" t="str">
        <f>CONCATENATE("August"," ",$B$5)</f>
        <v>August 2026</v>
      </c>
      <c r="AE13" s="152"/>
      <c r="AF13" s="153"/>
      <c r="AH13" s="151" t="str">
        <f>CONCATENATE("September"," ",$B$5)</f>
        <v>September 2026</v>
      </c>
      <c r="AI13" s="152"/>
      <c r="AJ13" s="153"/>
      <c r="AL13" s="151" t="str">
        <f>CONCATENATE("October"," ",$B$5)</f>
        <v>October 2026</v>
      </c>
      <c r="AM13" s="152"/>
      <c r="AN13" s="153"/>
      <c r="AP13" s="151" t="str">
        <f>CONCATENATE("November"," ",$B$5)</f>
        <v>November 2026</v>
      </c>
      <c r="AQ13" s="152"/>
      <c r="AR13" s="153"/>
      <c r="AS13" s="97"/>
      <c r="AT13" s="151" t="str">
        <f>CONCATENATE("December"," ",$B$5)</f>
        <v>December 2026</v>
      </c>
      <c r="AU13" s="152"/>
      <c r="AV13" s="153"/>
    </row>
    <row r="14" spans="1:48" x14ac:dyDescent="0.25">
      <c r="A14" s="1" t="s">
        <v>4</v>
      </c>
      <c r="B14" s="14"/>
      <c r="D14" s="15">
        <f>INDEX(Input!$B$29:$AK$29,MATCH('Residential Bills_Yr 3_avg'!$B$6,Input!$A$29:$A$29,0),MATCH('Residential Bills_Yr 3_avg'!B$13,Input!$B$28:$AK$28,0))</f>
        <v>25.43</v>
      </c>
      <c r="F14" s="14"/>
      <c r="H14" s="15">
        <f>INDEX(Input!$B$29:$AK$29,MATCH('Residential Bills_Yr 3_avg'!$B$6,Input!$A$29:$A$29,0),MATCH('Residential Bills_Yr 3_avg'!F$13,Input!$B$28:$AK$28,0))</f>
        <v>25.43</v>
      </c>
      <c r="J14" s="14"/>
      <c r="L14" s="15">
        <f>INDEX(Input!$B$29:$AK$29,MATCH('Residential Bills_Yr 3_avg'!$B$6,Input!$A$29:$A$29,0),MATCH('Residential Bills_Yr 3_avg'!J$13,Input!$B$28:$AK$28,0))</f>
        <v>25.43</v>
      </c>
      <c r="N14" s="14"/>
      <c r="P14" s="15">
        <f>INDEX(Input!$B$29:$AK$29,MATCH('Residential Bills_Yr 3_avg'!$B$6,Input!$A$29:$A$29,0),MATCH('Residential Bills_Yr 3_avg'!N$13,Input!$B$28:$AK$28,0))</f>
        <v>25.43</v>
      </c>
      <c r="R14" s="14"/>
      <c r="T14" s="15">
        <f>INDEX(Input!$B$29:$AK$29,MATCH('Residential Bills_Yr 3_avg'!$B$6,Input!$A$29:$A$29,0),MATCH('Residential Bills_Yr 3_avg'!R$13,Input!$B$28:$AK$28,0))</f>
        <v>25.43</v>
      </c>
      <c r="V14" s="14"/>
      <c r="X14" s="15">
        <f>INDEX(Input!$B$29:$AK$29,MATCH('Residential Bills_Yr 3_avg'!$B$6,Input!$A$29:$A$29,0),MATCH('Residential Bills_Yr 3_avg'!V$13,Input!$B$28:$AK$28,0))</f>
        <v>25.43</v>
      </c>
      <c r="Z14" s="14"/>
      <c r="AB14" s="15">
        <f>INDEX(Input!$B$29:$AK$29,MATCH('Residential Bills_Yr 3_avg'!$B$6,Input!$A$29:$A$29,0),MATCH('Residential Bills_Yr 3_avg'!Z$13,Input!$B$28:$AK$28,0))</f>
        <v>25.43</v>
      </c>
      <c r="AD14" s="14"/>
      <c r="AF14" s="15">
        <f>INDEX(Input!$B$29:$AK$29,MATCH('Residential Bills_Yr 3_avg'!$B$6,Input!$A$29:$A$29,0),MATCH('Residential Bills_Yr 3_avg'!AD$13,Input!$B$28:$AK$28,0))</f>
        <v>25.43</v>
      </c>
      <c r="AH14" s="14"/>
      <c r="AJ14" s="15">
        <f>INDEX(Input!$B$29:$AK$29,MATCH('Residential Bills_Yr 3_avg'!$B$6,Input!$A$29:$A$29,0),MATCH('Residential Bills_Yr 3_avg'!AH$13,Input!$B$28:$AK$28,0))</f>
        <v>25.43</v>
      </c>
      <c r="AL14" s="14"/>
      <c r="AN14" s="15">
        <f>INDEX(Input!$B$29:$AK$29,MATCH('Residential Bills_Yr 3_avg'!$B$6,Input!$A$29:$A$29,0),MATCH('Residential Bills_Yr 3_avg'!AL$13,Input!$B$28:$AK$28,0))</f>
        <v>25.43</v>
      </c>
      <c r="AP14" s="14"/>
      <c r="AR14" s="15">
        <f>INDEX(Input!$B$29:$AK$29,MATCH('Residential Bills_Yr 3_avg'!$B$6,Input!$A$29:$A$29,0),MATCH('Residential Bills_Yr 3_avg'!AP$13,Input!$B$28:$AK$28,0))</f>
        <v>25.43</v>
      </c>
      <c r="AS14" s="7"/>
      <c r="AT14" s="14"/>
      <c r="AV14" s="15">
        <f>INDEX(Input!$B$29:$AK$29,MATCH('Residential Bills_Yr 3_avg'!$B$6,Input!$A$29:$A$29,0),MATCH('Residential Bills_Yr 3_avg'!AT$13,Input!$B$28:$AK$28,0))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2.3769999999999998</v>
      </c>
      <c r="C17" s="3">
        <f>IF($B$7&gt;Input!F129,Input!F129,'Residential Bills_Yr 3_avg'!$B$7)</f>
        <v>12</v>
      </c>
      <c r="D17" s="15">
        <f>ROUND(IFERROR(B17*C17," "),2)</f>
        <v>28.52</v>
      </c>
      <c r="F17" s="19">
        <f>INDEX(Input!$B$22:$AK$26,MATCH('Residential Bills_Yr 3_avg'!$A17,Input!$A$22:$A$26,0),MATCH('Residential Bills_Yr 3_avg'!F$13,Input!$B$21:$AK$21,0))</f>
        <v>2.3769999999999998</v>
      </c>
      <c r="G17" s="3">
        <f>IF($B$7&gt;Input!G129,Input!G129,'Residential Bills_Yr 3_avg'!$B$7)</f>
        <v>12</v>
      </c>
      <c r="H17" s="15">
        <f>ROUND(IFERROR(F17*G17," "),2)</f>
        <v>28.52</v>
      </c>
      <c r="J17" s="19">
        <f>INDEX(Input!$B$22:$AK$26,MATCH('Residential Bills_Yr 3_avg'!$A17,Input!$A$22:$A$26,0),MATCH('Residential Bills_Yr 3_avg'!J$13,Input!$B$21:$AK$21,0))</f>
        <v>2.3769999999999998</v>
      </c>
      <c r="K17" s="3">
        <f>IF($B$7&gt;Input!H129,Input!H129,'Residential Bills_Yr 3_avg'!$B$7)</f>
        <v>12</v>
      </c>
      <c r="L17" s="15">
        <f>ROUND(IFERROR(J17*K17," "),2)</f>
        <v>28.52</v>
      </c>
      <c r="N17" s="19">
        <f>INDEX(Input!$B$22:$AK$26,MATCH('Residential Bills_Yr 3_avg'!$A17,Input!$A$22:$A$26,0),MATCH('Residential Bills_Yr 3_avg'!N$13,Input!$B$21:$AK$21,0))</f>
        <v>2.3769999999999998</v>
      </c>
      <c r="O17" s="3">
        <f>IF($B$7&gt;Input!I129,Input!I129,'Residential Bills_Yr 3_avg'!$B$7)</f>
        <v>12</v>
      </c>
      <c r="P17" s="15">
        <f>ROUND(IFERROR(N17*O17," "),2)</f>
        <v>28.52</v>
      </c>
      <c r="R17" s="19">
        <f>INDEX(Input!$B$22:$AK$26,MATCH('Residential Bills_Yr 3_avg'!$A17,Input!$A$22:$A$26,0),MATCH('Residential Bills_Yr 3_avg'!R$13,Input!$B$21:$AK$21,0))</f>
        <v>2.3769999999999998</v>
      </c>
      <c r="S17" s="3">
        <f>IF($B$7&gt;Input!J129,Input!J129,'Residential Bills_Yr 3_avg'!$B$7)</f>
        <v>12</v>
      </c>
      <c r="T17" s="15">
        <f>ROUND(IFERROR(R17*S17," "),2)</f>
        <v>28.52</v>
      </c>
      <c r="V17" s="19">
        <f>INDEX(Input!$B$22:$AK$26,MATCH('Residential Bills_Yr 3_avg'!$A17,Input!$A$22:$A$26,0),MATCH('Residential Bills_Yr 3_avg'!V$13,Input!$B$21:$AK$21,0))</f>
        <v>2.3769999999999998</v>
      </c>
      <c r="W17" s="3">
        <f>IF($B$7&gt;Input!K129,Input!K129,'Residential Bills_Yr 3_avg'!$B$7)</f>
        <v>12</v>
      </c>
      <c r="X17" s="15">
        <f>ROUND(IFERROR(V17*W17," "),2)</f>
        <v>28.52</v>
      </c>
      <c r="Z17" s="19">
        <f>INDEX(Input!$B$22:$AK$26,MATCH('Residential Bills_Yr 3_avg'!$A17,Input!$A$22:$A$26,0),MATCH('Residential Bills_Yr 3_avg'!Z$13,Input!$B$21:$AK$21,0))</f>
        <v>2.3769999999999998</v>
      </c>
      <c r="AA17" s="3">
        <f>IF($B$7&gt;Input!L129,Input!L129,'Residential Bills_Yr 3_avg'!$B$7)</f>
        <v>12</v>
      </c>
      <c r="AB17" s="15">
        <f>ROUND(IFERROR(Z17*AA17," "),2)</f>
        <v>28.52</v>
      </c>
      <c r="AD17" s="19">
        <f>INDEX(Input!$B$22:$AK$26,MATCH('Residential Bills_Yr 3_avg'!$A17,Input!$A$22:$A$26,0),MATCH('Residential Bills_Yr 3_avg'!AD$13,Input!$B$21:$AK$21,0))</f>
        <v>2.3769999999999998</v>
      </c>
      <c r="AE17" s="3">
        <f>IF($B$7&gt;Input!M129,Input!M129,'Residential Bills_Yr 3_avg'!$B$7)</f>
        <v>12</v>
      </c>
      <c r="AF17" s="15">
        <f>ROUND(IFERROR(AD17*AE17," "),2)</f>
        <v>28.52</v>
      </c>
      <c r="AH17" s="19">
        <f>INDEX(Input!$B$22:$AK$26,MATCH('Residential Bills_Yr 3_avg'!$A17,Input!$A$22:$A$26,0),MATCH('Residential Bills_Yr 3_avg'!AH$13,Input!$B$21:$AK$21,0))</f>
        <v>2.3769999999999998</v>
      </c>
      <c r="AI17" s="3">
        <f>IF($B$7&gt;Input!N129,Input!N129,'Residential Bills_Yr 3_avg'!$B$7)</f>
        <v>12</v>
      </c>
      <c r="AJ17" s="15">
        <f>ROUND(IFERROR(AH17*AI17," "),2)</f>
        <v>28.52</v>
      </c>
      <c r="AL17" s="19">
        <f>INDEX(Input!$B$22:$AK$26,MATCH('Residential Bills_Yr 3_avg'!$A17,Input!$A$22:$A$26,0),MATCH('Residential Bills_Yr 3_avg'!AL$13,Input!$B$21:$AK$21,0))</f>
        <v>2.3769999999999998</v>
      </c>
      <c r="AM17" s="3">
        <f>IF($B$7&gt;Input!O129,Input!O129,'Residential Bills_Yr 3_avg'!$B$7)</f>
        <v>12</v>
      </c>
      <c r="AN17" s="15">
        <f>ROUND(IFERROR(AL17*AM17," "),2)</f>
        <v>28.52</v>
      </c>
      <c r="AP17" s="19">
        <f>INDEX(Input!$B$22:$AK$26,MATCH('Residential Bills_Yr 3_avg'!$A17,Input!$A$22:$A$26,0),MATCH('Residential Bills_Yr 3_avg'!AP$13,Input!$B$21:$AK$21,0))</f>
        <v>2.3769999999999998</v>
      </c>
      <c r="AQ17" s="3">
        <f>IF($B$7&gt;Input!P129,Input!P129,'Residential Bills_Yr 3_avg'!$B$7)</f>
        <v>12</v>
      </c>
      <c r="AR17" s="15">
        <f>ROUND(IFERROR(AP17*AQ17," "),2)</f>
        <v>28.52</v>
      </c>
      <c r="AS17" s="7"/>
      <c r="AT17" s="19">
        <f>INDEX(Input!$B$22:$AK$26,MATCH('Residential Bills_Yr 3_avg'!$A17,Input!$A$22:$A$26,0),MATCH('Residential Bills_Yr 3_avg'!AT$13,Input!$B$21:$AK$21,0))</f>
        <v>2.3769999999999998</v>
      </c>
      <c r="AU17" s="3">
        <f>IF($B$7&gt;Input!Q129,Input!Q129,'Residential Bills_Yr 3_avg'!$B$7)</f>
        <v>12</v>
      </c>
      <c r="AV17" s="15">
        <f>ROUND(IFERROR(AT17*AU17," "),2)</f>
        <v>28.52</v>
      </c>
    </row>
    <row r="18" spans="1:48" x14ac:dyDescent="0.25">
      <c r="A18" t="str">
        <f>Input!A23</f>
        <v>Tier 2</v>
      </c>
      <c r="B18" s="19">
        <f>INDEX(Input!$B$22:$AK$26,MATCH('Residential Bills_Yr 3_avg'!$A18,Input!$A$22:$A$26,0),MATCH('Residential Bills_Yr 3_avg'!B$13,Input!$B$21:$AK$21,0))</f>
        <v>2.7330000000000001</v>
      </c>
      <c r="C18" s="3">
        <f>IF(($B$7-C17)&gt;Input!F130,Input!F130,($B$7-C17))</f>
        <v>0</v>
      </c>
      <c r="D18" s="15">
        <f>ROUND(IFERROR(B18*C18," "),2)</f>
        <v>0</v>
      </c>
      <c r="F18" s="19">
        <f>INDEX(Input!$B$22:$AK$26,MATCH('Residential Bills_Yr 3_avg'!$A18,Input!$A$22:$A$26,0),MATCH('Residential Bills_Yr 3_avg'!F$13,Input!$B$21:$AK$21,0))</f>
        <v>2.7330000000000001</v>
      </c>
      <c r="G18" s="3">
        <f>IF(($B$7-G17)&gt;Input!G130,Input!G130,($B$7-G17))</f>
        <v>0</v>
      </c>
      <c r="H18" s="15">
        <f>ROUND(IFERROR(F18*G18," "),2)</f>
        <v>0</v>
      </c>
      <c r="J18" s="19">
        <f>INDEX(Input!$B$22:$AK$26,MATCH('Residential Bills_Yr 3_avg'!$A18,Input!$A$22:$A$26,0),MATCH('Residential Bills_Yr 3_avg'!J$13,Input!$B$21:$AK$21,0))</f>
        <v>2.7330000000000001</v>
      </c>
      <c r="K18" s="3">
        <f>IF(($B$7-K17)&gt;Input!H130,Input!H130,($B$7-K17))</f>
        <v>0</v>
      </c>
      <c r="L18" s="15">
        <f>ROUND(IFERROR(J18*K18," "),2)</f>
        <v>0</v>
      </c>
      <c r="N18" s="19">
        <f>INDEX(Input!$B$22:$AK$26,MATCH('Residential Bills_Yr 3_avg'!$A18,Input!$A$22:$A$26,0),MATCH('Residential Bills_Yr 3_avg'!N$13,Input!$B$21:$AK$21,0))</f>
        <v>2.7330000000000001</v>
      </c>
      <c r="O18" s="3">
        <f>IF(($B$7-O17)&gt;Input!I130,Input!I130,($B$7-O17))</f>
        <v>0</v>
      </c>
      <c r="P18" s="15">
        <f>ROUND(IFERROR(N18*O18," "),2)</f>
        <v>0</v>
      </c>
      <c r="R18" s="19">
        <f>INDEX(Input!$B$22:$AK$26,MATCH('Residential Bills_Yr 3_avg'!$A18,Input!$A$22:$A$26,0),MATCH('Residential Bills_Yr 3_avg'!R$13,Input!$B$21:$AK$21,0))</f>
        <v>2.7330000000000001</v>
      </c>
      <c r="S18" s="3">
        <f>IF(($B$7-S17)&gt;Input!J130,Input!J130,($B$7-S17))</f>
        <v>0</v>
      </c>
      <c r="T18" s="15">
        <f>ROUND(IFERROR(R18*S18," "),2)</f>
        <v>0</v>
      </c>
      <c r="V18" s="19">
        <f>INDEX(Input!$B$22:$AK$26,MATCH('Residential Bills_Yr 3_avg'!$A18,Input!$A$22:$A$26,0),MATCH('Residential Bills_Yr 3_avg'!V$13,Input!$B$21:$AK$21,0))</f>
        <v>2.7330000000000001</v>
      </c>
      <c r="W18" s="3">
        <f>IF(($B$7-W17)&gt;Input!K130,Input!K130,($B$7-W17))</f>
        <v>0</v>
      </c>
      <c r="X18" s="15">
        <f>ROUND(IFERROR(V18*W18," "),2)</f>
        <v>0</v>
      </c>
      <c r="Z18" s="19">
        <f>INDEX(Input!$B$22:$AK$26,MATCH('Residential Bills_Yr 3_avg'!$A18,Input!$A$22:$A$26,0),MATCH('Residential Bills_Yr 3_avg'!Z$13,Input!$B$21:$AK$21,0))</f>
        <v>2.7330000000000001</v>
      </c>
      <c r="AA18" s="3">
        <f>IF(($B$7-AA17)&gt;Input!L130,Input!L130,($B$7-AA17))</f>
        <v>0</v>
      </c>
      <c r="AB18" s="15">
        <f>ROUND(IFERROR(Z18*AA18," "),2)</f>
        <v>0</v>
      </c>
      <c r="AD18" s="19">
        <f>INDEX(Input!$B$22:$AK$26,MATCH('Residential Bills_Yr 3_avg'!$A18,Input!$A$22:$A$26,0),MATCH('Residential Bills_Yr 3_avg'!AD$13,Input!$B$21:$AK$21,0))</f>
        <v>2.7330000000000001</v>
      </c>
      <c r="AE18" s="3">
        <f>IF(($B$7-AE17)&gt;Input!M130,Input!M130,($B$7-AE17))</f>
        <v>0</v>
      </c>
      <c r="AF18" s="15">
        <f>ROUND(IFERROR(AD18*AE18," "),2)</f>
        <v>0</v>
      </c>
      <c r="AH18" s="19">
        <f>INDEX(Input!$B$22:$AK$26,MATCH('Residential Bills_Yr 3_avg'!$A18,Input!$A$22:$A$26,0),MATCH('Residential Bills_Yr 3_avg'!AH$13,Input!$B$21:$AK$21,0))</f>
        <v>2.7330000000000001</v>
      </c>
      <c r="AI18" s="3">
        <f>IF(($B$7-AI17)&gt;Input!N130,Input!N130,($B$7-AI17))</f>
        <v>0</v>
      </c>
      <c r="AJ18" s="15">
        <f>ROUND(IFERROR(AH18*AI18," "),2)</f>
        <v>0</v>
      </c>
      <c r="AL18" s="19">
        <f>INDEX(Input!$B$22:$AK$26,MATCH('Residential Bills_Yr 3_avg'!$A18,Input!$A$22:$A$26,0),MATCH('Residential Bills_Yr 3_avg'!AL$13,Input!$B$21:$AK$21,0))</f>
        <v>2.7330000000000001</v>
      </c>
      <c r="AM18" s="3">
        <f>IF(($B$7-AM17)&gt;Input!O130,Input!O130,($B$7-AM17))</f>
        <v>0</v>
      </c>
      <c r="AN18" s="15">
        <f>ROUND(IFERROR(AL18*AM18," "),2)</f>
        <v>0</v>
      </c>
      <c r="AP18" s="19">
        <f>INDEX(Input!$B$22:$AK$26,MATCH('Residential Bills_Yr 3_avg'!$A18,Input!$A$22:$A$26,0),MATCH('Residential Bills_Yr 3_avg'!AP$13,Input!$B$21:$AK$21,0))</f>
        <v>2.7330000000000001</v>
      </c>
      <c r="AQ18" s="3">
        <f>IF(($B$7-AQ17)&gt;Input!P130,Input!P130,($B$7-AQ17))</f>
        <v>0</v>
      </c>
      <c r="AR18" s="15">
        <f>ROUND(IFERROR(AP18*AQ18," "),2)</f>
        <v>0</v>
      </c>
      <c r="AS18" s="7"/>
      <c r="AT18" s="19">
        <f>INDEX(Input!$B$22:$AK$26,MATCH('Residential Bills_Yr 3_avg'!$A18,Input!$A$22:$A$26,0),MATCH('Residential Bills_Yr 3_avg'!AT$13,Input!$B$21:$AK$21,0))</f>
        <v>2.7330000000000001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3.1429999999999998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3.1429999999999998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3.1429999999999998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3.1429999999999998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3.1429999999999998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3.1429999999999998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3.1429999999999998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3.1429999999999998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3.1429999999999998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3.1429999999999998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3.1429999999999998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3.1429999999999998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6"/>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12</v>
      </c>
      <c r="D32" s="15">
        <f t="shared" si="0"/>
        <v>2.23</v>
      </c>
      <c r="F32" s="98">
        <f>_xlfn.IFNA(INDEX(Input!$C$33:$BJ$61,MATCH($A32,Input!$A$33:$A$61,0),MATCH(F$13,Input!$C$32:$BJ$32,0)),0)</f>
        <v>0.186</v>
      </c>
      <c r="G32" s="24">
        <f>_xlfn.IFNA(IF(VLOOKUP($A32,Input!$A$33:$B$61,2,FALSE)="Percentage",H$22,IF(VLOOKUP($A32,Input!$A$33:$B$61,2,FALSE)="Fixed","Fixed",(G$22))),0)</f>
        <v>12</v>
      </c>
      <c r="H32" s="15">
        <f t="shared" si="1"/>
        <v>2.23</v>
      </c>
      <c r="J32" s="98">
        <f>_xlfn.IFNA(INDEX(Input!$C$33:$BJ$61,MATCH($A32,Input!$A$33:$A$61,0),MATCH(J$13,Input!$C$32:$BJ$32,0)),0)</f>
        <v>0.186</v>
      </c>
      <c r="K32" s="24">
        <f>_xlfn.IFNA(IF(VLOOKUP($A32,Input!$A$33:$B$61,2,FALSE)="Percentage",L$22,IF(VLOOKUP($A32,Input!$A$33:$B$61,2,FALSE)="Fixed","Fixed",(K$22))),0)</f>
        <v>12</v>
      </c>
      <c r="L32" s="15">
        <f t="shared" si="2"/>
        <v>2.23</v>
      </c>
      <c r="N32" s="98">
        <f>_xlfn.IFNA(INDEX(Input!$C$33:$BJ$61,MATCH($A32,Input!$A$33:$A$61,0),MATCH(N$13,Input!$C$32:$BJ$32,0)),0)</f>
        <v>0.186</v>
      </c>
      <c r="O32" s="24">
        <f>_xlfn.IFNA(IF(VLOOKUP($A32,Input!$A$33:$B$61,2,FALSE)="Percentage",P$22,IF(VLOOKUP($A32,Input!$A$33:$B$61,2,FALSE)="Fixed","Fixed",(O$22))),0)</f>
        <v>12</v>
      </c>
      <c r="P32" s="15">
        <f t="shared" si="3"/>
        <v>2.23</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12</v>
      </c>
      <c r="D36" s="15">
        <f t="shared" si="0"/>
        <v>0.28000000000000003</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12</v>
      </c>
      <c r="D37" s="15">
        <f t="shared" si="0"/>
        <v>0.22</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12</v>
      </c>
      <c r="D38" s="15">
        <f t="shared" ref="D38:D54" si="12">ROUND(IF(C38="Fixed",B38,(B38*C38)),2)</f>
        <v>0.04</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12</v>
      </c>
      <c r="D39" s="15">
        <f t="shared" si="12"/>
        <v>0.2</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12</v>
      </c>
      <c r="D40" s="15">
        <f t="shared" si="12"/>
        <v>0.17</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12</v>
      </c>
      <c r="D42" s="15">
        <f t="shared" si="12"/>
        <v>0.68</v>
      </c>
      <c r="F42" s="98">
        <f>_xlfn.IFNA(INDEX(Input!$C$33:$BJ$61,MATCH($A42,Input!$A$33:$A$61,0),MATCH(F$13,Input!$C$32:$BJ$32,0)),0)</f>
        <v>5.7000000000000002E-2</v>
      </c>
      <c r="G42" s="24">
        <f>_xlfn.IFNA(IF(VLOOKUP($A42,Input!$A$33:$B$61,2,FALSE)="Percentage",H$22,IF(VLOOKUP($A42,Input!$A$33:$B$61,2,FALSE)="Fixed","Fixed",(G$22))),0)</f>
        <v>12</v>
      </c>
      <c r="H42" s="15">
        <f t="shared" si="13"/>
        <v>0.68</v>
      </c>
      <c r="J42" s="98">
        <f>_xlfn.IFNA(INDEX(Input!$C$33:$BJ$61,MATCH($A42,Input!$A$33:$A$61,0),MATCH(J$13,Input!$C$32:$BJ$32,0)),0)</f>
        <v>5.7000000000000002E-2</v>
      </c>
      <c r="K42" s="24">
        <f>_xlfn.IFNA(IF(VLOOKUP($A42,Input!$A$33:$B$61,2,FALSE)="Percentage",L$22,IF(VLOOKUP($A42,Input!$A$33:$B$61,2,FALSE)="Fixed","Fixed",(K$22))),0)</f>
        <v>12</v>
      </c>
      <c r="L42" s="15">
        <f t="shared" si="14"/>
        <v>0.68</v>
      </c>
      <c r="N42" s="98">
        <f>_xlfn.IFNA(INDEX(Input!$C$33:$BJ$61,MATCH($A42,Input!$A$33:$A$61,0),MATCH(N$13,Input!$C$32:$BJ$32,0)),0)</f>
        <v>5.7000000000000002E-2</v>
      </c>
      <c r="O42" s="24">
        <f>_xlfn.IFNA(IF(VLOOKUP($A42,Input!$A$33:$B$61,2,FALSE)="Percentage",P$22,IF(VLOOKUP($A42,Input!$A$33:$B$61,2,FALSE)="Fixed","Fixed",(O$22))),0)</f>
        <v>12</v>
      </c>
      <c r="P42" s="15">
        <f t="shared" si="15"/>
        <v>0.68</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9.4399999999999977</v>
      </c>
      <c r="F55" s="14"/>
      <c r="H55" s="20">
        <f>SUM(H25:H37)</f>
        <v>7.85</v>
      </c>
      <c r="J55" s="14"/>
      <c r="L55" s="20">
        <f>SUM(L25:L37)</f>
        <v>7.85</v>
      </c>
      <c r="N55" s="14"/>
      <c r="P55" s="20">
        <f>SUM(P25:P37)</f>
        <v>7.85</v>
      </c>
      <c r="R55" s="14"/>
      <c r="T55" s="20">
        <f>SUM(T25:T37)</f>
        <v>5.62</v>
      </c>
      <c r="V55" s="14"/>
      <c r="X55" s="20">
        <f>SUM(X25:X37)</f>
        <v>5.62</v>
      </c>
      <c r="Z55" s="14"/>
      <c r="AB55" s="20">
        <f>SUM(AB25:AB37)</f>
        <v>5.62</v>
      </c>
      <c r="AD55" s="14"/>
      <c r="AF55" s="20">
        <f>SUM(AF25:AF37)</f>
        <v>5.62</v>
      </c>
      <c r="AH55" s="14"/>
      <c r="AJ55" s="20">
        <f>SUM(AJ25:AJ37)</f>
        <v>5.62</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63.39</v>
      </c>
      <c r="D58" s="15">
        <f t="shared" ref="D58:D63" si="24">ROUND(B58*C58,2)</f>
        <v>0.44</v>
      </c>
      <c r="F58" s="23">
        <f t="array" ref="F58">SUMPRODUCT(($A58=Input!$A$98:$A$103)*(F$13=Input!$B$97:$BI$97)*(Input!$B$98:$BI$103))</f>
        <v>7.0000000000000001E-3</v>
      </c>
      <c r="G58" s="7">
        <f>H55+H22</f>
        <v>61.800000000000004</v>
      </c>
      <c r="H58" s="15">
        <f t="shared" ref="H58:H63" si="25">ROUND(F58*G58,2)</f>
        <v>0.43</v>
      </c>
      <c r="J58" s="23">
        <f t="array" ref="J58">SUMPRODUCT(($A58=Input!$A$98:$A$103)*(J$13=Input!$B$97:$BI$97)*(Input!$B$98:$BI$103))</f>
        <v>7.0000000000000001E-3</v>
      </c>
      <c r="K58" s="7">
        <f>L55+L22</f>
        <v>61.800000000000004</v>
      </c>
      <c r="L58" s="15">
        <f t="shared" ref="L58:L63" si="26">ROUND(J58*K58,2)</f>
        <v>0.43</v>
      </c>
      <c r="N58" s="23">
        <f t="array" ref="N58">SUMPRODUCT(($A58=Input!$A$98:$A$103)*(N$13=Input!$B$97:$BI$97)*(Input!$B$98:$BI$103))</f>
        <v>7.0000000000000001E-3</v>
      </c>
      <c r="O58" s="7">
        <f>P55+P22</f>
        <v>61.800000000000004</v>
      </c>
      <c r="P58" s="15">
        <f t="shared" ref="P58:P63" si="27">ROUND(N58*O58,2)</f>
        <v>0.43</v>
      </c>
      <c r="R58" s="23">
        <f t="array" ref="R58">SUMPRODUCT(($A58=Input!$A$98:$A$103)*(R$13=Input!$B$97:$BI$97)*(Input!$B$98:$BI$103))</f>
        <v>7.0000000000000001E-3</v>
      </c>
      <c r="S58" s="7">
        <f>T55+T22</f>
        <v>59.57</v>
      </c>
      <c r="T58" s="15">
        <f t="shared" ref="T58:T63" si="28">ROUND(R58*S58,2)</f>
        <v>0.42</v>
      </c>
      <c r="V58" s="23">
        <f t="array" ref="V58">SUMPRODUCT(($A58=Input!$A$98:$A$103)*(V$13=Input!$B$97:$BI$97)*(Input!$B$98:$BI$103))</f>
        <v>7.0000000000000001E-3</v>
      </c>
      <c r="W58" s="7">
        <f>X55+X22</f>
        <v>59.57</v>
      </c>
      <c r="X58" s="15">
        <f t="shared" ref="X58:X63" si="29">ROUND(V58*W58,2)</f>
        <v>0.42</v>
      </c>
      <c r="Z58" s="23">
        <f t="array" ref="Z58">SUMPRODUCT(($A58=Input!$A$98:$A$103)*(Z$13=Input!$B$97:$BI$97)*(Input!$B$98:$BI$103))</f>
        <v>7.0000000000000001E-3</v>
      </c>
      <c r="AA58" s="7">
        <f>AB55+AB22</f>
        <v>59.57</v>
      </c>
      <c r="AB58" s="15">
        <f t="shared" ref="AB58:AB63" si="30">ROUND(Z58*AA58,2)</f>
        <v>0.42</v>
      </c>
      <c r="AD58" s="23">
        <f t="array" ref="AD58">SUMPRODUCT(($A58=Input!$A$98:$A$103)*(AD$13=Input!$B$97:$BI$97)*(Input!$B$98:$BI$103))</f>
        <v>7.0000000000000001E-3</v>
      </c>
      <c r="AE58" s="7">
        <f>AF55+AF22</f>
        <v>59.57</v>
      </c>
      <c r="AF58" s="15">
        <f t="shared" ref="AF58:AF63" si="31">ROUND(AD58*AE58,2)</f>
        <v>0.42</v>
      </c>
      <c r="AH58" s="23">
        <f t="array" ref="AH58">SUMPRODUCT(($A58=Input!$A$98:$A$103)*(AH$13=Input!$B$97:$BI$97)*(Input!$B$98:$BI$103))</f>
        <v>7.0000000000000001E-3</v>
      </c>
      <c r="AI58" s="7">
        <f>AJ55+AJ22</f>
        <v>59.57</v>
      </c>
      <c r="AJ58" s="15">
        <f t="shared" ref="AJ58:AJ63" si="32">ROUND(AH58*AI58,2)</f>
        <v>0.42</v>
      </c>
      <c r="AL58" s="23">
        <f t="array" ref="AL58">SUMPRODUCT(($A58=Input!$A$98:$A$103)*(AL$13=Input!$B$97:$BI$97)*(Input!$B$98:$BI$103))</f>
        <v>7.0000000000000001E-3</v>
      </c>
      <c r="AM58" s="7">
        <f>AN55+AN22</f>
        <v>57.220000000000006</v>
      </c>
      <c r="AN58" s="15">
        <f t="shared" ref="AN58:AN63" si="33">ROUND(AL58*AM58,2)</f>
        <v>0.4</v>
      </c>
      <c r="AP58" s="23">
        <f t="array" ref="AP58">SUMPRODUCT(($A58=Input!$A$98:$A$103)*(AP$13=Input!$B$97:$BI$97)*(Input!$B$98:$BI$103))</f>
        <v>7.0000000000000001E-3</v>
      </c>
      <c r="AQ58" s="7">
        <f>AR55+AR22</f>
        <v>57.220000000000006</v>
      </c>
      <c r="AR58" s="15">
        <f t="shared" ref="AR58:AR63" si="34">ROUND(AP58*AQ58,2)</f>
        <v>0.4</v>
      </c>
      <c r="AS58" s="7"/>
      <c r="AT58" s="23">
        <f t="array" ref="AT58">SUMPRODUCT(($A58=Input!$A$98:$A$103)*(AT$13=Input!$B$97:$BI$97)*(Input!$B$98:$BI$103))</f>
        <v>7.0000000000000001E-3</v>
      </c>
      <c r="AU58" s="7">
        <f>AV55+AV22</f>
        <v>57.220000000000006</v>
      </c>
      <c r="AV58" s="15">
        <f t="shared" ref="AV58:AV63" si="35">ROUND(AT58*AU58,2)</f>
        <v>0.4</v>
      </c>
    </row>
    <row r="59" spans="1:48" ht="14.45" hidden="1" customHeight="1" x14ac:dyDescent="0.25">
      <c r="A59" t="str">
        <f>+Input!A99</f>
        <v>Reserved</v>
      </c>
      <c r="B59" s="23">
        <f t="array" ref="B59">SUMPRODUCT(($A59=Input!$A$98:$A$103)*(B$13=Input!$B$97:$BI$97)*(Input!$B$98:$BI$103))</f>
        <v>0</v>
      </c>
      <c r="C59" s="7">
        <f>C58</f>
        <v>63.39</v>
      </c>
      <c r="D59" s="15">
        <f t="shared" si="24"/>
        <v>0</v>
      </c>
      <c r="F59" s="23">
        <f t="array" ref="F59">SUMPRODUCT(($A59=Input!$A$98:$A$103)*(F$13=Input!$B$97:$BI$97)*(Input!$B$98:$BI$103))</f>
        <v>0</v>
      </c>
      <c r="G59" s="7">
        <f>G58</f>
        <v>61.800000000000004</v>
      </c>
      <c r="H59" s="15">
        <f t="shared" si="25"/>
        <v>0</v>
      </c>
      <c r="J59" s="23">
        <f t="array" ref="J59">SUMPRODUCT(($A59=Input!$A$98:$A$103)*(J$13=Input!$B$97:$BI$97)*(Input!$B$98:$BI$103))</f>
        <v>0</v>
      </c>
      <c r="K59" s="7">
        <f>K58</f>
        <v>61.800000000000004</v>
      </c>
      <c r="L59" s="15">
        <f t="shared" si="26"/>
        <v>0</v>
      </c>
      <c r="N59" s="23">
        <f t="array" ref="N59">SUMPRODUCT(($A59=Input!$A$98:$A$103)*(N$13=Input!$B$97:$BI$97)*(Input!$B$98:$BI$103))</f>
        <v>0</v>
      </c>
      <c r="O59" s="7">
        <f>O58</f>
        <v>61.800000000000004</v>
      </c>
      <c r="P59" s="15">
        <f t="shared" si="27"/>
        <v>0</v>
      </c>
      <c r="R59" s="23">
        <f t="array" ref="R59">SUMPRODUCT(($A59=Input!$A$98:$A$103)*(R$13=Input!$B$97:$BI$97)*(Input!$B$98:$BI$103))</f>
        <v>0</v>
      </c>
      <c r="S59" s="7">
        <f>S58</f>
        <v>59.57</v>
      </c>
      <c r="T59" s="15">
        <f t="shared" si="28"/>
        <v>0</v>
      </c>
      <c r="V59" s="23">
        <f t="array" ref="V59">SUMPRODUCT(($A59=Input!$A$98:$A$103)*(V$13=Input!$B$97:$BI$97)*(Input!$B$98:$BI$103))</f>
        <v>0</v>
      </c>
      <c r="W59" s="7">
        <f>W58</f>
        <v>59.57</v>
      </c>
      <c r="X59" s="15">
        <f t="shared" si="29"/>
        <v>0</v>
      </c>
      <c r="Z59" s="23">
        <f t="array" ref="Z59">SUMPRODUCT(($A59=Input!$A$98:$A$103)*(Z$13=Input!$B$97:$BI$97)*(Input!$B$98:$BI$103))</f>
        <v>0</v>
      </c>
      <c r="AA59" s="7">
        <f>AA58</f>
        <v>59.57</v>
      </c>
      <c r="AB59" s="15">
        <f t="shared" si="30"/>
        <v>0</v>
      </c>
      <c r="AD59" s="23">
        <f t="array" ref="AD59">SUMPRODUCT(($A59=Input!$A$98:$A$103)*(AD$13=Input!$B$97:$BI$97)*(Input!$B$98:$BI$103))</f>
        <v>0</v>
      </c>
      <c r="AE59" s="7">
        <f>AE58</f>
        <v>59.57</v>
      </c>
      <c r="AF59" s="15">
        <f t="shared" si="31"/>
        <v>0</v>
      </c>
      <c r="AH59" s="23">
        <f t="array" ref="AH59">SUMPRODUCT(($A59=Input!$A$98:$A$103)*(AH$13=Input!$B$97:$BI$97)*(Input!$B$98:$BI$103))</f>
        <v>0</v>
      </c>
      <c r="AI59" s="7">
        <f>AI58</f>
        <v>59.57</v>
      </c>
      <c r="AJ59" s="15">
        <f t="shared" si="32"/>
        <v>0</v>
      </c>
      <c r="AL59" s="23">
        <f t="array" ref="AL59">SUMPRODUCT(($A59=Input!$A$98:$A$103)*(AL$13=Input!$B$97:$BI$97)*(Input!$B$98:$BI$103))</f>
        <v>0</v>
      </c>
      <c r="AM59" s="7">
        <f>AM58</f>
        <v>57.220000000000006</v>
      </c>
      <c r="AN59" s="15">
        <f t="shared" si="33"/>
        <v>0</v>
      </c>
      <c r="AP59" s="23">
        <f t="array" ref="AP59">SUMPRODUCT(($A59=Input!$A$98:$A$103)*(AP$13=Input!$B$97:$BI$97)*(Input!$B$98:$BI$103))</f>
        <v>0</v>
      </c>
      <c r="AQ59" s="7">
        <f>AQ58</f>
        <v>57.220000000000006</v>
      </c>
      <c r="AR59" s="15">
        <f t="shared" si="34"/>
        <v>0</v>
      </c>
      <c r="AT59" s="23">
        <f t="array" ref="AT59">SUMPRODUCT(($A59=Input!$A$98:$A$103)*(AT$13=Input!$B$97:$BI$97)*(Input!$B$98:$BI$103))</f>
        <v>0</v>
      </c>
      <c r="AU59" s="7">
        <f>AU58</f>
        <v>57.220000000000006</v>
      </c>
      <c r="AV59" s="15">
        <f t="shared" si="35"/>
        <v>0</v>
      </c>
    </row>
    <row r="60" spans="1:48" ht="14.45" hidden="1" customHeight="1" x14ac:dyDescent="0.25">
      <c r="A60" t="str">
        <f>+Input!A100</f>
        <v>Reserved</v>
      </c>
      <c r="B60" s="23">
        <f t="array" ref="B60">SUMPRODUCT(($A60=Input!$A$98:$A$103)*(B$13=Input!$B$97:$BI$97)*(Input!$B$98:$BI$103))</f>
        <v>0</v>
      </c>
      <c r="C60" s="7">
        <f>C59</f>
        <v>63.39</v>
      </c>
      <c r="D60" s="15">
        <f t="shared" si="24"/>
        <v>0</v>
      </c>
      <c r="F60" s="23">
        <f t="array" ref="F60">SUMPRODUCT(($A60=Input!$A$98:$A$103)*(F$13=Input!$B$97:$BI$97)*(Input!$B$98:$BI$103))</f>
        <v>0</v>
      </c>
      <c r="G60" s="7">
        <f>G59</f>
        <v>61.800000000000004</v>
      </c>
      <c r="H60" s="15">
        <f t="shared" si="25"/>
        <v>0</v>
      </c>
      <c r="J60" s="23">
        <f t="array" ref="J60">SUMPRODUCT(($A60=Input!$A$98:$A$103)*(J$13=Input!$B$97:$BI$97)*(Input!$B$98:$BI$103))</f>
        <v>0</v>
      </c>
      <c r="K60" s="7">
        <f>K59</f>
        <v>61.800000000000004</v>
      </c>
      <c r="L60" s="15">
        <f t="shared" si="26"/>
        <v>0</v>
      </c>
      <c r="N60" s="23">
        <f t="array" ref="N60">SUMPRODUCT(($A60=Input!$A$98:$A$103)*(N$13=Input!$B$97:$BI$97)*(Input!$B$98:$BI$103))</f>
        <v>0</v>
      </c>
      <c r="O60" s="7">
        <f>O59</f>
        <v>61.800000000000004</v>
      </c>
      <c r="P60" s="15">
        <f t="shared" si="27"/>
        <v>0</v>
      </c>
      <c r="R60" s="23">
        <f t="array" ref="R60">SUMPRODUCT(($A60=Input!$A$98:$A$103)*(R$13=Input!$B$97:$BI$97)*(Input!$B$98:$BI$103))</f>
        <v>0</v>
      </c>
      <c r="S60" s="7">
        <f>S59</f>
        <v>59.57</v>
      </c>
      <c r="T60" s="15">
        <f t="shared" si="28"/>
        <v>0</v>
      </c>
      <c r="V60" s="23">
        <f t="array" ref="V60">SUMPRODUCT(($A60=Input!$A$98:$A$103)*(V$13=Input!$B$97:$BI$97)*(Input!$B$98:$BI$103))</f>
        <v>0</v>
      </c>
      <c r="W60" s="7">
        <f>W59</f>
        <v>59.57</v>
      </c>
      <c r="X60" s="15">
        <f t="shared" si="29"/>
        <v>0</v>
      </c>
      <c r="Z60" s="23">
        <f t="array" ref="Z60">SUMPRODUCT(($A60=Input!$A$98:$A$103)*(Z$13=Input!$B$97:$BI$97)*(Input!$B$98:$BI$103))</f>
        <v>0</v>
      </c>
      <c r="AA60" s="7">
        <f>AA59</f>
        <v>59.57</v>
      </c>
      <c r="AB60" s="15">
        <f t="shared" si="30"/>
        <v>0</v>
      </c>
      <c r="AD60" s="23">
        <f t="array" ref="AD60">SUMPRODUCT(($A60=Input!$A$98:$A$103)*(AD$13=Input!$B$97:$BI$97)*(Input!$B$98:$BI$103))</f>
        <v>0</v>
      </c>
      <c r="AE60" s="7">
        <f>AE59</f>
        <v>59.57</v>
      </c>
      <c r="AF60" s="15">
        <f t="shared" si="31"/>
        <v>0</v>
      </c>
      <c r="AH60" s="23">
        <f t="array" ref="AH60">SUMPRODUCT(($A60=Input!$A$98:$A$103)*(AH$13=Input!$B$97:$BI$97)*(Input!$B$98:$BI$103))</f>
        <v>0</v>
      </c>
      <c r="AI60" s="7">
        <f>AI59</f>
        <v>59.57</v>
      </c>
      <c r="AJ60" s="15">
        <f t="shared" si="32"/>
        <v>0</v>
      </c>
      <c r="AL60" s="23">
        <f t="array" ref="AL60">SUMPRODUCT(($A60=Input!$A$98:$A$103)*(AL$13=Input!$B$97:$BI$97)*(Input!$B$98:$BI$103))</f>
        <v>0</v>
      </c>
      <c r="AM60" s="7">
        <f>AM59</f>
        <v>57.220000000000006</v>
      </c>
      <c r="AN60" s="15">
        <f t="shared" si="33"/>
        <v>0</v>
      </c>
      <c r="AP60" s="23">
        <f t="array" ref="AP60">SUMPRODUCT(($A60=Input!$A$98:$A$103)*(AP$13=Input!$B$97:$BI$97)*(Input!$B$98:$BI$103))</f>
        <v>0</v>
      </c>
      <c r="AQ60" s="7">
        <f>AQ59</f>
        <v>57.220000000000006</v>
      </c>
      <c r="AR60" s="15">
        <f t="shared" si="34"/>
        <v>0</v>
      </c>
      <c r="AT60" s="23">
        <f t="array" ref="AT60">SUMPRODUCT(($A60=Input!$A$98:$A$103)*(AT$13=Input!$B$97:$BI$97)*(Input!$B$98:$BI$103))</f>
        <v>0</v>
      </c>
      <c r="AU60" s="7">
        <f>AU59</f>
        <v>57.220000000000006</v>
      </c>
      <c r="AV60" s="15">
        <f t="shared" si="35"/>
        <v>0</v>
      </c>
    </row>
    <row r="61" spans="1:48" ht="14.45" hidden="1" customHeight="1" x14ac:dyDescent="0.25">
      <c r="A61" t="str">
        <f>+Input!A101</f>
        <v>Reserved</v>
      </c>
      <c r="B61" s="23">
        <f t="array" ref="B61">SUMPRODUCT(($A61=Input!$A$98:$A$103)*(B$13=Input!$B$97:$BI$97)*(Input!$B$98:$BI$103))</f>
        <v>0</v>
      </c>
      <c r="C61" s="7">
        <f>C60</f>
        <v>63.39</v>
      </c>
      <c r="D61" s="15">
        <f t="shared" si="24"/>
        <v>0</v>
      </c>
      <c r="F61" s="23">
        <f t="array" ref="F61">SUMPRODUCT(($A61=Input!$A$98:$A$103)*(F$13=Input!$B$97:$BI$97)*(Input!$B$98:$BI$103))</f>
        <v>0</v>
      </c>
      <c r="G61" s="7">
        <f>G60</f>
        <v>61.800000000000004</v>
      </c>
      <c r="H61" s="15">
        <f t="shared" si="25"/>
        <v>0</v>
      </c>
      <c r="J61" s="23">
        <f t="array" ref="J61">SUMPRODUCT(($A61=Input!$A$98:$A$103)*(J$13=Input!$B$97:$BI$97)*(Input!$B$98:$BI$103))</f>
        <v>0</v>
      </c>
      <c r="K61" s="7">
        <f>K60</f>
        <v>61.800000000000004</v>
      </c>
      <c r="L61" s="15">
        <f t="shared" si="26"/>
        <v>0</v>
      </c>
      <c r="N61" s="23">
        <f t="array" ref="N61">SUMPRODUCT(($A61=Input!$A$98:$A$103)*(N$13=Input!$B$97:$BI$97)*(Input!$B$98:$BI$103))</f>
        <v>0</v>
      </c>
      <c r="O61" s="7">
        <f>O60</f>
        <v>61.800000000000004</v>
      </c>
      <c r="P61" s="15">
        <f t="shared" si="27"/>
        <v>0</v>
      </c>
      <c r="R61" s="23">
        <f t="array" ref="R61">SUMPRODUCT(($A61=Input!$A$98:$A$103)*(R$13=Input!$B$97:$BI$97)*(Input!$B$98:$BI$103))</f>
        <v>0</v>
      </c>
      <c r="S61" s="7">
        <f>S60</f>
        <v>59.57</v>
      </c>
      <c r="T61" s="15">
        <f t="shared" si="28"/>
        <v>0</v>
      </c>
      <c r="V61" s="23">
        <f t="array" ref="V61">SUMPRODUCT(($A61=Input!$A$98:$A$103)*(V$13=Input!$B$97:$BI$97)*(Input!$B$98:$BI$103))</f>
        <v>0</v>
      </c>
      <c r="W61" s="7">
        <f>W60</f>
        <v>59.57</v>
      </c>
      <c r="X61" s="15">
        <f t="shared" si="29"/>
        <v>0</v>
      </c>
      <c r="Z61" s="23">
        <f t="array" ref="Z61">SUMPRODUCT(($A61=Input!$A$98:$A$103)*(Z$13=Input!$B$97:$BI$97)*(Input!$B$98:$BI$103))</f>
        <v>0</v>
      </c>
      <c r="AA61" s="7">
        <f>AA60</f>
        <v>59.57</v>
      </c>
      <c r="AB61" s="15">
        <f t="shared" si="30"/>
        <v>0</v>
      </c>
      <c r="AD61" s="23">
        <f t="array" ref="AD61">SUMPRODUCT(($A61=Input!$A$98:$A$103)*(AD$13=Input!$B$97:$BI$97)*(Input!$B$98:$BI$103))</f>
        <v>0</v>
      </c>
      <c r="AE61" s="7">
        <f>AE60</f>
        <v>59.57</v>
      </c>
      <c r="AF61" s="15">
        <f t="shared" si="31"/>
        <v>0</v>
      </c>
      <c r="AH61" s="23">
        <f t="array" ref="AH61">SUMPRODUCT(($A61=Input!$A$98:$A$103)*(AH$13=Input!$B$97:$BI$97)*(Input!$B$98:$BI$103))</f>
        <v>0</v>
      </c>
      <c r="AI61" s="7">
        <f>AI60</f>
        <v>59.57</v>
      </c>
      <c r="AJ61" s="15">
        <f t="shared" si="32"/>
        <v>0</v>
      </c>
      <c r="AL61" s="23">
        <f t="array" ref="AL61">SUMPRODUCT(($A61=Input!$A$98:$A$103)*(AL$13=Input!$B$97:$BI$97)*(Input!$B$98:$BI$103))</f>
        <v>0</v>
      </c>
      <c r="AM61" s="7">
        <f>AM60</f>
        <v>57.220000000000006</v>
      </c>
      <c r="AN61" s="15">
        <f t="shared" si="33"/>
        <v>0</v>
      </c>
      <c r="AP61" s="23">
        <f t="array" ref="AP61">SUMPRODUCT(($A61=Input!$A$98:$A$103)*(AP$13=Input!$B$97:$BI$97)*(Input!$B$98:$BI$103))</f>
        <v>0</v>
      </c>
      <c r="AQ61" s="7">
        <f>AQ60</f>
        <v>57.220000000000006</v>
      </c>
      <c r="AR61" s="15">
        <f t="shared" si="34"/>
        <v>0</v>
      </c>
      <c r="AT61" s="23">
        <f t="array" ref="AT61">SUMPRODUCT(($A61=Input!$A$98:$A$103)*(AT$13=Input!$B$97:$BI$97)*(Input!$B$98:$BI$103))</f>
        <v>0</v>
      </c>
      <c r="AU61" s="7">
        <f>AU60</f>
        <v>57.220000000000006</v>
      </c>
      <c r="AV61" s="15">
        <f t="shared" si="35"/>
        <v>0</v>
      </c>
    </row>
    <row r="62" spans="1:48" ht="14.45" hidden="1" customHeight="1" x14ac:dyDescent="0.25">
      <c r="A62" t="str">
        <f>+Input!A102</f>
        <v>Reserved</v>
      </c>
      <c r="B62" s="23">
        <f t="array" ref="B62">SUMPRODUCT(($A62=Input!$A$98:$A$103)*(B$13=Input!$B$97:$BI$97)*(Input!$B$98:$BI$103))</f>
        <v>0</v>
      </c>
      <c r="C62" s="7">
        <f>C61</f>
        <v>63.39</v>
      </c>
      <c r="D62" s="15">
        <f t="shared" si="24"/>
        <v>0</v>
      </c>
      <c r="F62" s="23">
        <f t="array" ref="F62">SUMPRODUCT(($A62=Input!$A$98:$A$103)*(F$13=Input!$B$97:$BI$97)*(Input!$B$98:$BI$103))</f>
        <v>0</v>
      </c>
      <c r="G62" s="7">
        <f>G61</f>
        <v>61.800000000000004</v>
      </c>
      <c r="H62" s="15">
        <f t="shared" si="25"/>
        <v>0</v>
      </c>
      <c r="J62" s="23">
        <f t="array" ref="J62">SUMPRODUCT(($A62=Input!$A$98:$A$103)*(J$13=Input!$B$97:$BI$97)*(Input!$B$98:$BI$103))</f>
        <v>0</v>
      </c>
      <c r="K62" s="7">
        <f>K61</f>
        <v>61.800000000000004</v>
      </c>
      <c r="L62" s="15">
        <f t="shared" si="26"/>
        <v>0</v>
      </c>
      <c r="N62" s="23">
        <f t="array" ref="N62">SUMPRODUCT(($A62=Input!$A$98:$A$103)*(N$13=Input!$B$97:$BI$97)*(Input!$B$98:$BI$103))</f>
        <v>0</v>
      </c>
      <c r="O62" s="7">
        <f>O61</f>
        <v>61.800000000000004</v>
      </c>
      <c r="P62" s="15">
        <f t="shared" si="27"/>
        <v>0</v>
      </c>
      <c r="R62" s="23">
        <f t="array" ref="R62">SUMPRODUCT(($A62=Input!$A$98:$A$103)*(R$13=Input!$B$97:$BI$97)*(Input!$B$98:$BI$103))</f>
        <v>0</v>
      </c>
      <c r="S62" s="7">
        <f>S61</f>
        <v>59.57</v>
      </c>
      <c r="T62" s="15">
        <f t="shared" si="28"/>
        <v>0</v>
      </c>
      <c r="V62" s="23">
        <f t="array" ref="V62">SUMPRODUCT(($A62=Input!$A$98:$A$103)*(V$13=Input!$B$97:$BI$97)*(Input!$B$98:$BI$103))</f>
        <v>0</v>
      </c>
      <c r="W62" s="7">
        <f>W61</f>
        <v>59.57</v>
      </c>
      <c r="X62" s="15">
        <f t="shared" si="29"/>
        <v>0</v>
      </c>
      <c r="Z62" s="23">
        <f t="array" ref="Z62">SUMPRODUCT(($A62=Input!$A$98:$A$103)*(Z$13=Input!$B$97:$BI$97)*(Input!$B$98:$BI$103))</f>
        <v>0</v>
      </c>
      <c r="AA62" s="7">
        <f>AA61</f>
        <v>59.57</v>
      </c>
      <c r="AB62" s="15">
        <f t="shared" si="30"/>
        <v>0</v>
      </c>
      <c r="AD62" s="23">
        <f t="array" ref="AD62">SUMPRODUCT(($A62=Input!$A$98:$A$103)*(AD$13=Input!$B$97:$BI$97)*(Input!$B$98:$BI$103))</f>
        <v>0</v>
      </c>
      <c r="AE62" s="7">
        <f>AE61</f>
        <v>59.57</v>
      </c>
      <c r="AF62" s="15">
        <f t="shared" si="31"/>
        <v>0</v>
      </c>
      <c r="AH62" s="23">
        <f t="array" ref="AH62">SUMPRODUCT(($A62=Input!$A$98:$A$103)*(AH$13=Input!$B$97:$BI$97)*(Input!$B$98:$BI$103))</f>
        <v>0</v>
      </c>
      <c r="AI62" s="7">
        <f>AI61</f>
        <v>59.57</v>
      </c>
      <c r="AJ62" s="15">
        <f t="shared" si="32"/>
        <v>0</v>
      </c>
      <c r="AL62" s="23">
        <f t="array" ref="AL62">SUMPRODUCT(($A62=Input!$A$98:$A$103)*(AL$13=Input!$B$97:$BI$97)*(Input!$B$98:$BI$103))</f>
        <v>0</v>
      </c>
      <c r="AM62" s="7">
        <f>AM61</f>
        <v>57.220000000000006</v>
      </c>
      <c r="AN62" s="15">
        <f t="shared" si="33"/>
        <v>0</v>
      </c>
      <c r="AP62" s="23">
        <f t="array" ref="AP62">SUMPRODUCT(($A62=Input!$A$98:$A$103)*(AP$13=Input!$B$97:$BI$97)*(Input!$B$98:$BI$103))</f>
        <v>0</v>
      </c>
      <c r="AQ62" s="7">
        <f>AQ61</f>
        <v>57.220000000000006</v>
      </c>
      <c r="AR62" s="15">
        <f t="shared" si="34"/>
        <v>0</v>
      </c>
      <c r="AT62" s="23">
        <f t="array" ref="AT62">SUMPRODUCT(($A62=Input!$A$98:$A$103)*(AT$13=Input!$B$97:$BI$97)*(Input!$B$98:$BI$103))</f>
        <v>0</v>
      </c>
      <c r="AU62" s="7">
        <f>AU61</f>
        <v>57.220000000000006</v>
      </c>
      <c r="AV62" s="15">
        <f t="shared" si="35"/>
        <v>0</v>
      </c>
    </row>
    <row r="63" spans="1:48" ht="14.45" hidden="1" customHeight="1" x14ac:dyDescent="0.25">
      <c r="A63" t="str">
        <f>+Input!A103</f>
        <v>Reserved</v>
      </c>
      <c r="B63" s="23">
        <f t="array" ref="B63">SUMPRODUCT(($A63=Input!$A$98:$A$103)*(B$13=Input!$B$97:$BI$97)*(Input!$B$98:$BI$103))</f>
        <v>0</v>
      </c>
      <c r="C63" s="7">
        <f>C62</f>
        <v>63.39</v>
      </c>
      <c r="D63" s="15">
        <f t="shared" si="24"/>
        <v>0</v>
      </c>
      <c r="F63" s="23">
        <f t="array" ref="F63">SUMPRODUCT(($A63=Input!$A$98:$A$103)*(F$13=Input!$B$97:$BI$97)*(Input!$B$98:$BI$103))</f>
        <v>0</v>
      </c>
      <c r="G63" s="7">
        <f>G62</f>
        <v>61.800000000000004</v>
      </c>
      <c r="H63" s="15">
        <f t="shared" si="25"/>
        <v>0</v>
      </c>
      <c r="J63" s="23">
        <f t="array" ref="J63">SUMPRODUCT(($A63=Input!$A$98:$A$103)*(J$13=Input!$B$97:$BI$97)*(Input!$B$98:$BI$103))</f>
        <v>0</v>
      </c>
      <c r="K63" s="7">
        <f>K62</f>
        <v>61.800000000000004</v>
      </c>
      <c r="L63" s="15">
        <f t="shared" si="26"/>
        <v>0</v>
      </c>
      <c r="N63" s="23">
        <f t="array" ref="N63">SUMPRODUCT(($A63=Input!$A$98:$A$103)*(N$13=Input!$B$97:$BI$97)*(Input!$B$98:$BI$103))</f>
        <v>0</v>
      </c>
      <c r="O63" s="7">
        <f>O62</f>
        <v>61.800000000000004</v>
      </c>
      <c r="P63" s="15">
        <f t="shared" si="27"/>
        <v>0</v>
      </c>
      <c r="R63" s="23">
        <f t="array" ref="R63">SUMPRODUCT(($A63=Input!$A$98:$A$103)*(R$13=Input!$B$97:$BI$97)*(Input!$B$98:$BI$103))</f>
        <v>0</v>
      </c>
      <c r="S63" s="7">
        <f>S62</f>
        <v>59.57</v>
      </c>
      <c r="T63" s="15">
        <f t="shared" si="28"/>
        <v>0</v>
      </c>
      <c r="V63" s="23">
        <f t="array" ref="V63">SUMPRODUCT(($A63=Input!$A$98:$A$103)*(V$13=Input!$B$97:$BI$97)*(Input!$B$98:$BI$103))</f>
        <v>0</v>
      </c>
      <c r="W63" s="7">
        <f>W62</f>
        <v>59.57</v>
      </c>
      <c r="X63" s="15">
        <f t="shared" si="29"/>
        <v>0</v>
      </c>
      <c r="Z63" s="23">
        <f t="array" ref="Z63">SUMPRODUCT(($A63=Input!$A$98:$A$103)*(Z$13=Input!$B$97:$BI$97)*(Input!$B$98:$BI$103))</f>
        <v>0</v>
      </c>
      <c r="AA63" s="7">
        <f>AA62</f>
        <v>59.57</v>
      </c>
      <c r="AB63" s="15">
        <f t="shared" si="30"/>
        <v>0</v>
      </c>
      <c r="AD63" s="23">
        <f t="array" ref="AD63">SUMPRODUCT(($A63=Input!$A$98:$A$103)*(AD$13=Input!$B$97:$BI$97)*(Input!$B$98:$BI$103))</f>
        <v>0</v>
      </c>
      <c r="AE63" s="7">
        <f>AE62</f>
        <v>59.57</v>
      </c>
      <c r="AF63" s="15">
        <f t="shared" si="31"/>
        <v>0</v>
      </c>
      <c r="AH63" s="23">
        <f t="array" ref="AH63">SUMPRODUCT(($A63=Input!$A$98:$A$103)*(AH$13=Input!$B$97:$BI$97)*(Input!$B$98:$BI$103))</f>
        <v>0</v>
      </c>
      <c r="AI63" s="7">
        <f>AI62</f>
        <v>59.57</v>
      </c>
      <c r="AJ63" s="15">
        <f t="shared" si="32"/>
        <v>0</v>
      </c>
      <c r="AL63" s="23">
        <f t="array" ref="AL63">SUMPRODUCT(($A63=Input!$A$98:$A$103)*(AL$13=Input!$B$97:$BI$97)*(Input!$B$98:$BI$103))</f>
        <v>0</v>
      </c>
      <c r="AM63" s="7">
        <f>AM62</f>
        <v>57.220000000000006</v>
      </c>
      <c r="AN63" s="15">
        <f t="shared" si="33"/>
        <v>0</v>
      </c>
      <c r="AP63" s="23">
        <f t="array" ref="AP63">SUMPRODUCT(($A63=Input!$A$98:$A$103)*(AP$13=Input!$B$97:$BI$97)*(Input!$B$98:$BI$103))</f>
        <v>0</v>
      </c>
      <c r="AQ63" s="7">
        <f>AQ62</f>
        <v>57.220000000000006</v>
      </c>
      <c r="AR63" s="15">
        <f t="shared" si="34"/>
        <v>0</v>
      </c>
      <c r="AT63" s="23">
        <f t="array" ref="AT63">SUMPRODUCT(($A63=Input!$A$98:$A$103)*(AT$13=Input!$B$97:$BI$97)*(Input!$B$98:$BI$103))</f>
        <v>0</v>
      </c>
      <c r="AU63" s="7">
        <f>AU62</f>
        <v>57.220000000000006</v>
      </c>
      <c r="AV63" s="15">
        <f t="shared" si="35"/>
        <v>0</v>
      </c>
    </row>
    <row r="64" spans="1:48" x14ac:dyDescent="0.25">
      <c r="A64" t="s">
        <v>25</v>
      </c>
      <c r="B64" s="14"/>
      <c r="D64" s="20">
        <f>SUM(D58:D63)</f>
        <v>0.44</v>
      </c>
      <c r="F64" s="14"/>
      <c r="H64" s="20">
        <f>SUM(H58:H63)</f>
        <v>0.43</v>
      </c>
      <c r="J64" s="14"/>
      <c r="L64" s="20">
        <f>SUM(L58:L63)</f>
        <v>0.43</v>
      </c>
      <c r="N64" s="14"/>
      <c r="P64" s="20">
        <f>SUM(P58:P63)</f>
        <v>0.43</v>
      </c>
      <c r="R64" s="14"/>
      <c r="T64" s="20">
        <f>SUM(T58:T63)</f>
        <v>0.42</v>
      </c>
      <c r="V64" s="14"/>
      <c r="X64" s="20">
        <f>SUM(X58:X63)</f>
        <v>0.42</v>
      </c>
      <c r="Z64" s="14"/>
      <c r="AB64" s="20">
        <f>SUM(AB58:AB63)</f>
        <v>0.42</v>
      </c>
      <c r="AD64" s="14"/>
      <c r="AF64" s="20">
        <f>SUM(AF58:AF63)</f>
        <v>0.42</v>
      </c>
      <c r="AH64" s="14"/>
      <c r="AJ64" s="20">
        <f>SUM(AJ58:AJ63)</f>
        <v>0.42</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63.83</v>
      </c>
      <c r="F66" s="21"/>
      <c r="G66" s="22"/>
      <c r="H66" s="25">
        <f>H22+H55+H64</f>
        <v>62.230000000000004</v>
      </c>
      <c r="J66" s="21"/>
      <c r="K66" s="22"/>
      <c r="L66" s="25">
        <f>L22+L55+L64</f>
        <v>62.230000000000004</v>
      </c>
      <c r="N66" s="21"/>
      <c r="O66" s="22"/>
      <c r="P66" s="25">
        <f>P22+P55+P64</f>
        <v>62.230000000000004</v>
      </c>
      <c r="R66" s="21"/>
      <c r="S66" s="22"/>
      <c r="T66" s="25">
        <f>T22+T55+T64</f>
        <v>59.99</v>
      </c>
      <c r="V66" s="21"/>
      <c r="W66" s="22"/>
      <c r="X66" s="25">
        <f>X22+X55+X64</f>
        <v>59.99</v>
      </c>
      <c r="Z66" s="21"/>
      <c r="AA66" s="22"/>
      <c r="AB66" s="25">
        <f>AB22+AB55+AB64</f>
        <v>59.99</v>
      </c>
      <c r="AD66" s="21"/>
      <c r="AE66" s="22"/>
      <c r="AF66" s="25">
        <f>AF22+AF55+AF64</f>
        <v>59.99</v>
      </c>
      <c r="AH66" s="21"/>
      <c r="AI66" s="22"/>
      <c r="AJ66" s="25">
        <f>AJ22+AJ55+AJ64</f>
        <v>59.99</v>
      </c>
      <c r="AL66" s="21"/>
      <c r="AM66" s="22"/>
      <c r="AN66" s="25">
        <f>AN22+AN55+AN64</f>
        <v>57.620000000000005</v>
      </c>
      <c r="AP66" s="21"/>
      <c r="AQ66" s="22"/>
      <c r="AR66" s="25">
        <f>AR22+AR55+AR64</f>
        <v>57.620000000000005</v>
      </c>
      <c r="AS66" s="99"/>
      <c r="AT66" s="21"/>
      <c r="AU66" s="22"/>
      <c r="AV66" s="25">
        <f>AV22+AV55+AV64</f>
        <v>57.620000000000005</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3/4"</v>
      </c>
    </row>
    <row r="72" spans="1:48" x14ac:dyDescent="0.25">
      <c r="A72" s="11" t="s">
        <v>27</v>
      </c>
      <c r="B72" s="12">
        <f>Input!D10</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2026</v>
      </c>
      <c r="C78" s="152"/>
      <c r="D78" s="153"/>
      <c r="F78" s="151" t="str">
        <f>CONCATENATE("February"," ",$B$5)</f>
        <v>February 2026</v>
      </c>
      <c r="G78" s="152"/>
      <c r="H78" s="153"/>
      <c r="J78" s="151" t="str">
        <f>CONCATENATE("March"," ",$B$5)</f>
        <v>March 2026</v>
      </c>
      <c r="K78" s="152"/>
      <c r="L78" s="153"/>
      <c r="N78" s="151" t="str">
        <f>CONCATENATE("April"," ",$B$5)</f>
        <v>April 2026</v>
      </c>
      <c r="O78" s="152"/>
      <c r="P78" s="153"/>
      <c r="R78" s="151" t="str">
        <f>CONCATENATE("May"," ",$B$5)</f>
        <v>May 2026</v>
      </c>
      <c r="S78" s="152"/>
      <c r="T78" s="153"/>
      <c r="V78" s="151" t="str">
        <f>CONCATENATE("June"," ",$B$5)</f>
        <v>June 2026</v>
      </c>
      <c r="W78" s="152"/>
      <c r="X78" s="153"/>
      <c r="Z78" s="151" t="str">
        <f>CONCATENATE("July"," ",$B$5)</f>
        <v>July 2026</v>
      </c>
      <c r="AA78" s="152"/>
      <c r="AB78" s="153"/>
      <c r="AD78" s="151" t="str">
        <f>CONCATENATE("August"," ",$B$5)</f>
        <v>August 2026</v>
      </c>
      <c r="AE78" s="152"/>
      <c r="AF78" s="153"/>
      <c r="AH78" s="151" t="str">
        <f>CONCATENATE("September"," ",$B$5)</f>
        <v>September 2026</v>
      </c>
      <c r="AI78" s="152"/>
      <c r="AJ78" s="153"/>
      <c r="AL78" s="151" t="str">
        <f>CONCATENATE("October"," ",$B$5)</f>
        <v>October 2026</v>
      </c>
      <c r="AM78" s="152"/>
      <c r="AN78" s="153"/>
      <c r="AP78" s="151" t="str">
        <f>CONCATENATE("November"," ",$B$5)</f>
        <v>November 2026</v>
      </c>
      <c r="AQ78" s="152"/>
      <c r="AR78" s="153"/>
      <c r="AS78" s="97"/>
      <c r="AT78" s="151" t="str">
        <f>CONCATENATE("December"," ",$B$5)</f>
        <v>December 2026</v>
      </c>
      <c r="AU78" s="152"/>
      <c r="AV78" s="153"/>
    </row>
    <row r="79" spans="1:48" x14ac:dyDescent="0.25">
      <c r="A79" s="1" t="s">
        <v>4</v>
      </c>
      <c r="B79" s="14"/>
      <c r="D79" s="15">
        <f>INDEX(Input!$B$29:$AK$29,MATCH('Residential Bills_Yr 3_avg'!$B$71,Input!$A$29:$A$29,0),MATCH('Residential Bills_Yr 3_avg'!B$78,Input!$B$28:$AK$28,0))</f>
        <v>25.43</v>
      </c>
      <c r="F79" s="14"/>
      <c r="H79" s="15">
        <f>INDEX(Input!$B$29:$AK$29,MATCH('Residential Bills_Yr 3_avg'!$B$71,Input!$A$29:$A$29,0),MATCH('Residential Bills_Yr 3_avg'!F$78,Input!$B$28:$AK$28,0))</f>
        <v>25.43</v>
      </c>
      <c r="J79" s="14"/>
      <c r="L79" s="15">
        <f>INDEX(Input!$B$29:$AK$29,MATCH('Residential Bills_Yr 3_avg'!$B$71,Input!$A$29:$A$29,0),MATCH('Residential Bills_Yr 3_avg'!J$78,Input!$B$28:$AK$28,0))</f>
        <v>25.43</v>
      </c>
      <c r="N79" s="14"/>
      <c r="P79" s="15">
        <f>INDEX(Input!$B$29:$AK$29,MATCH('Residential Bills_Yr 3_avg'!$B$71,Input!$A$29:$A$29,0),MATCH('Residential Bills_Yr 3_avg'!N$78,Input!$B$28:$AK$28,0))</f>
        <v>25.43</v>
      </c>
      <c r="R79" s="14"/>
      <c r="T79" s="15">
        <f>INDEX(Input!$B$29:$AK$29,MATCH('Residential Bills_Yr 3_avg'!$B$71,Input!$A$29:$A$29,0),MATCH('Residential Bills_Yr 3_avg'!R$78,Input!$B$28:$AK$28,0))</f>
        <v>25.43</v>
      </c>
      <c r="V79" s="14"/>
      <c r="X79" s="15">
        <f>INDEX(Input!$B$29:$AK$29,MATCH('Residential Bills_Yr 3_avg'!$B$71,Input!$A$29:$A$29,0),MATCH('Residential Bills_Yr 3_avg'!V$78,Input!$B$28:$AK$28,0))</f>
        <v>25.43</v>
      </c>
      <c r="Z79" s="14"/>
      <c r="AB79" s="15">
        <f>INDEX(Input!$B$29:$AK$29,MATCH('Residential Bills_Yr 3_avg'!$B$71,Input!$A$29:$A$29,0),MATCH('Residential Bills_Yr 3_avg'!Z$78,Input!$B$28:$AK$28,0))</f>
        <v>25.43</v>
      </c>
      <c r="AD79" s="14"/>
      <c r="AF79" s="15">
        <f>INDEX(Input!$B$29:$AK$29,MATCH('Residential Bills_Yr 3_avg'!$B$71,Input!$A$29:$A$29,0),MATCH('Residential Bills_Yr 3_avg'!AD$78,Input!$B$28:$AK$28,0))</f>
        <v>25.43</v>
      </c>
      <c r="AH79" s="14"/>
      <c r="AJ79" s="15">
        <f>INDEX(Input!$B$29:$AK$29,MATCH('Residential Bills_Yr 3_avg'!$B$71,Input!$A$29:$A$29,0),MATCH('Residential Bills_Yr 3_avg'!AH$78,Input!$B$28:$AK$28,0))</f>
        <v>25.43</v>
      </c>
      <c r="AL79" s="14"/>
      <c r="AN79" s="15">
        <f>INDEX(Input!$B$29:$AK$29,MATCH('Residential Bills_Yr 3_avg'!$B$71,Input!$A$29:$A$29,0),MATCH('Residential Bills_Yr 3_avg'!AL$78,Input!$B$28:$AK$28,0))</f>
        <v>25.43</v>
      </c>
      <c r="AP79" s="14"/>
      <c r="AR79" s="15">
        <f>INDEX(Input!$B$29:$AK$29,MATCH('Residential Bills_Yr 3_avg'!$B$71,Input!$A$29:$A$29,0),MATCH('Residential Bills_Yr 3_avg'!AP$78,Input!$B$28:$AK$28,0))</f>
        <v>25.43</v>
      </c>
      <c r="AS79" s="7"/>
      <c r="AT79" s="14"/>
      <c r="AV79" s="15">
        <f>INDEX(Input!$B$29:$AK$29,MATCH('Residential Bills_Yr 3_avg'!$B$71,Input!$A$29:$A$29,0),MATCH('Residential Bills_Yr 3_avg'!AT$78,Input!$B$28:$AK$28,0))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2.3769999999999998</v>
      </c>
      <c r="C82" s="3">
        <f>IF($B$72&gt;Input!F$129,Input!F$129,'Residential Bills_Yr 3_avg'!$B$72)</f>
        <v>12</v>
      </c>
      <c r="D82" s="15">
        <f>ROUND(IFERROR(B82*C82," "),2)</f>
        <v>28.52</v>
      </c>
      <c r="F82" s="19">
        <f>INDEX(Input!$B$22:$AK$26,MATCH('Residential Bills_Yr 3_avg'!$A82,Input!$A$22:$A$26,0),MATCH('Residential Bills_Yr 3_avg'!F$13,Input!$B$21:$AK$21,0))</f>
        <v>2.3769999999999998</v>
      </c>
      <c r="G82" s="3">
        <f>IF($B$72&gt;Input!G$129,Input!G$129,'Residential Bills_Yr 3_avg'!$B$72)</f>
        <v>12</v>
      </c>
      <c r="H82" s="15">
        <f>ROUND(IFERROR(F82*G82," "),2)</f>
        <v>28.52</v>
      </c>
      <c r="J82" s="19">
        <f>INDEX(Input!$B$22:$AK$26,MATCH('Residential Bills_Yr 3_avg'!$A82,Input!$A$22:$A$26,0),MATCH('Residential Bills_Yr 3_avg'!J$13,Input!$B$21:$AK$21,0))</f>
        <v>2.3769999999999998</v>
      </c>
      <c r="K82" s="3">
        <f>IF($B$72&gt;Input!H$129,Input!H$129,'Residential Bills_Yr 3_avg'!$B$72)</f>
        <v>12</v>
      </c>
      <c r="L82" s="15">
        <f>ROUND(IFERROR(J82*K82," "),2)</f>
        <v>28.52</v>
      </c>
      <c r="N82" s="19">
        <f>INDEX(Input!$B$22:$AK$26,MATCH('Residential Bills_Yr 3_avg'!$A82,Input!$A$22:$A$26,0),MATCH('Residential Bills_Yr 3_avg'!N$13,Input!$B$21:$AK$21,0))</f>
        <v>2.3769999999999998</v>
      </c>
      <c r="O82" s="3">
        <f>IF($B$72&gt;Input!I$129,Input!I$129,'Residential Bills_Yr 3_avg'!$B$72)</f>
        <v>12</v>
      </c>
      <c r="P82" s="15">
        <f>ROUND(IFERROR(N82*O82," "),2)</f>
        <v>28.52</v>
      </c>
      <c r="R82" s="19">
        <f>INDEX(Input!$B$22:$AK$26,MATCH('Residential Bills_Yr 3_avg'!$A82,Input!$A$22:$A$26,0),MATCH('Residential Bills_Yr 3_avg'!R$13,Input!$B$21:$AK$21,0))</f>
        <v>2.3769999999999998</v>
      </c>
      <c r="S82" s="3">
        <f>IF($B$72&gt;Input!J$129,Input!J$129,'Residential Bills_Yr 3_avg'!$B$72)</f>
        <v>12</v>
      </c>
      <c r="T82" s="15">
        <f>ROUND(IFERROR(R82*S82," "),2)</f>
        <v>28.52</v>
      </c>
      <c r="V82" s="19">
        <f>INDEX(Input!$B$22:$AK$26,MATCH('Residential Bills_Yr 3_avg'!$A82,Input!$A$22:$A$26,0),MATCH('Residential Bills_Yr 3_avg'!V$13,Input!$B$21:$AK$21,0))</f>
        <v>2.3769999999999998</v>
      </c>
      <c r="W82" s="3">
        <f>IF($B$72&gt;Input!K$129,Input!K$129,'Residential Bills_Yr 3_avg'!$B$72)</f>
        <v>12</v>
      </c>
      <c r="X82" s="15">
        <f>ROUND(IFERROR(V82*W82," "),2)</f>
        <v>28.52</v>
      </c>
      <c r="Z82" s="19">
        <f>INDEX(Input!$B$22:$AK$26,MATCH('Residential Bills_Yr 3_avg'!$A82,Input!$A$22:$A$26,0),MATCH('Residential Bills_Yr 3_avg'!Z$13,Input!$B$21:$AK$21,0))</f>
        <v>2.3769999999999998</v>
      </c>
      <c r="AA82" s="3">
        <f>IF($B$72&gt;Input!L$129,Input!L$129,'Residential Bills_Yr 3_avg'!$B$72)</f>
        <v>12</v>
      </c>
      <c r="AB82" s="15">
        <f>ROUND(IFERROR(Z82*AA82," "),2)</f>
        <v>28.52</v>
      </c>
      <c r="AD82" s="19">
        <f>INDEX(Input!$B$22:$AK$26,MATCH('Residential Bills_Yr 3_avg'!$A82,Input!$A$22:$A$26,0),MATCH('Residential Bills_Yr 3_avg'!AD$13,Input!$B$21:$AK$21,0))</f>
        <v>2.3769999999999998</v>
      </c>
      <c r="AE82" s="3">
        <f>IF($B$72&gt;Input!M$129,Input!M$129,'Residential Bills_Yr 3_avg'!$B$72)</f>
        <v>12</v>
      </c>
      <c r="AF82" s="15">
        <f>ROUND(IFERROR(AD82*AE82," "),2)</f>
        <v>28.52</v>
      </c>
      <c r="AH82" s="19">
        <f>INDEX(Input!$B$22:$AK$26,MATCH('Residential Bills_Yr 3_avg'!$A82,Input!$A$22:$A$26,0),MATCH('Residential Bills_Yr 3_avg'!AH$13,Input!$B$21:$AK$21,0))</f>
        <v>2.3769999999999998</v>
      </c>
      <c r="AI82" s="3">
        <f>IF($B$72&gt;Input!N$129,Input!N$129,'Residential Bills_Yr 3_avg'!$B$72)</f>
        <v>12</v>
      </c>
      <c r="AJ82" s="15">
        <f>ROUND(IFERROR(AH82*AI82," "),2)</f>
        <v>28.52</v>
      </c>
      <c r="AL82" s="19">
        <f>INDEX(Input!$B$22:$AK$26,MATCH('Residential Bills_Yr 3_avg'!$A82,Input!$A$22:$A$26,0),MATCH('Residential Bills_Yr 3_avg'!AL$13,Input!$B$21:$AK$21,0))</f>
        <v>2.3769999999999998</v>
      </c>
      <c r="AM82" s="3">
        <f>IF($B$72&gt;Input!O$129,Input!O$129,'Residential Bills_Yr 3_avg'!$B$72)</f>
        <v>12</v>
      </c>
      <c r="AN82" s="15">
        <f>ROUND(IFERROR(AL82*AM82," "),2)</f>
        <v>28.52</v>
      </c>
      <c r="AP82" s="19">
        <f>INDEX(Input!$B$22:$AK$26,MATCH('Residential Bills_Yr 3_avg'!$A82,Input!$A$22:$A$26,0),MATCH('Residential Bills_Yr 3_avg'!AP$13,Input!$B$21:$AK$21,0))</f>
        <v>2.3769999999999998</v>
      </c>
      <c r="AQ82" s="3">
        <f>IF($B$72&gt;Input!P$129,Input!P$129,'Residential Bills_Yr 3_avg'!$B$72)</f>
        <v>12</v>
      </c>
      <c r="AR82" s="15">
        <f>ROUND(IFERROR(AP82*AQ82," "),2)</f>
        <v>28.52</v>
      </c>
      <c r="AS82" s="7"/>
      <c r="AT82" s="19">
        <f>INDEX(Input!$B$22:$AK$26,MATCH('Residential Bills_Yr 3_avg'!$A82,Input!$A$22:$A$26,0),MATCH('Residential Bills_Yr 3_avg'!AT$13,Input!$B$21:$AK$21,0))</f>
        <v>2.3769999999999998</v>
      </c>
      <c r="AU82" s="3">
        <f>IF($B$72&gt;Input!Q$129,Input!Q$129,'Residential Bills_Yr 3_avg'!$B$72)</f>
        <v>12</v>
      </c>
      <c r="AV82" s="15">
        <f>ROUND(IFERROR(AT82*AU82," "),2)</f>
        <v>28.52</v>
      </c>
    </row>
    <row r="83" spans="1:48" x14ac:dyDescent="0.25">
      <c r="A83" t="str">
        <f>A18</f>
        <v>Tier 2</v>
      </c>
      <c r="B83" s="19">
        <f>INDEX(Input!$B$22:$AK$26,MATCH('Residential Bills_Yr 3_avg'!$A83,Input!$A$22:$A$26,0),MATCH('Residential Bills_Yr 3_avg'!B$13,Input!$B$21:$AK$21,0))</f>
        <v>2.7330000000000001</v>
      </c>
      <c r="C83" s="3">
        <f>IF(($B$72-C82)&gt;Input!F$130,Input!F$130,($B$72-C82))</f>
        <v>0</v>
      </c>
      <c r="D83" s="15">
        <f>ROUND(IFERROR(B83*C83," "),2)</f>
        <v>0</v>
      </c>
      <c r="F83" s="19">
        <f>INDEX(Input!$B$22:$AK$26,MATCH('Residential Bills_Yr 3_avg'!$A83,Input!$A$22:$A$26,0),MATCH('Residential Bills_Yr 3_avg'!F$13,Input!$B$21:$AK$21,0))</f>
        <v>2.7330000000000001</v>
      </c>
      <c r="G83" s="3">
        <f>IF(($B$72-G82)&gt;Input!G$130,Input!G$130,($B$72-G82))</f>
        <v>0</v>
      </c>
      <c r="H83" s="15">
        <f>ROUND(IFERROR(F83*G83," "),2)</f>
        <v>0</v>
      </c>
      <c r="J83" s="19">
        <f>INDEX(Input!$B$22:$AK$26,MATCH('Residential Bills_Yr 3_avg'!$A83,Input!$A$22:$A$26,0),MATCH('Residential Bills_Yr 3_avg'!J$13,Input!$B$21:$AK$21,0))</f>
        <v>2.7330000000000001</v>
      </c>
      <c r="K83" s="3">
        <f>IF(($B$72-K82)&gt;Input!H$130,Input!H$130,($B$72-K82))</f>
        <v>0</v>
      </c>
      <c r="L83" s="15">
        <f>ROUND(IFERROR(J83*K83," "),2)</f>
        <v>0</v>
      </c>
      <c r="N83" s="19">
        <f>INDEX(Input!$B$22:$AK$26,MATCH('Residential Bills_Yr 3_avg'!$A83,Input!$A$22:$A$26,0),MATCH('Residential Bills_Yr 3_avg'!N$13,Input!$B$21:$AK$21,0))</f>
        <v>2.7330000000000001</v>
      </c>
      <c r="O83" s="3">
        <f>IF(($B$72-O82)&gt;Input!I$130,Input!I$130,($B$72-O82))</f>
        <v>0</v>
      </c>
      <c r="P83" s="15">
        <f>ROUND(IFERROR(N83*O83," "),2)</f>
        <v>0</v>
      </c>
      <c r="R83" s="19">
        <f>INDEX(Input!$B$22:$AK$26,MATCH('Residential Bills_Yr 3_avg'!$A83,Input!$A$22:$A$26,0),MATCH('Residential Bills_Yr 3_avg'!R$13,Input!$B$21:$AK$21,0))</f>
        <v>2.7330000000000001</v>
      </c>
      <c r="S83" s="3">
        <f>IF(($B$72-S82)&gt;Input!J$130,Input!J$130,($B$72-S82))</f>
        <v>0</v>
      </c>
      <c r="T83" s="15">
        <f>ROUND(IFERROR(R83*S83," "),2)</f>
        <v>0</v>
      </c>
      <c r="V83" s="19">
        <f>INDEX(Input!$B$22:$AK$26,MATCH('Residential Bills_Yr 3_avg'!$A83,Input!$A$22:$A$26,0),MATCH('Residential Bills_Yr 3_avg'!V$13,Input!$B$21:$AK$21,0))</f>
        <v>2.7330000000000001</v>
      </c>
      <c r="W83" s="3">
        <f>IF(($B$72-W82)&gt;Input!K$130,Input!K$130,($B$72-W82))</f>
        <v>0</v>
      </c>
      <c r="X83" s="15">
        <f>ROUND(IFERROR(V83*W83," "),2)</f>
        <v>0</v>
      </c>
      <c r="Z83" s="19">
        <f>INDEX(Input!$B$22:$AK$26,MATCH('Residential Bills_Yr 3_avg'!$A83,Input!$A$22:$A$26,0),MATCH('Residential Bills_Yr 3_avg'!Z$13,Input!$B$21:$AK$21,0))</f>
        <v>2.7330000000000001</v>
      </c>
      <c r="AA83" s="3">
        <f>IF(($B$72-AA82)&gt;Input!L$130,Input!L$130,($B$72-AA82))</f>
        <v>0</v>
      </c>
      <c r="AB83" s="15">
        <f>ROUND(IFERROR(Z83*AA83," "),2)</f>
        <v>0</v>
      </c>
      <c r="AD83" s="19">
        <f>INDEX(Input!$B$22:$AK$26,MATCH('Residential Bills_Yr 3_avg'!$A83,Input!$A$22:$A$26,0),MATCH('Residential Bills_Yr 3_avg'!AD$13,Input!$B$21:$AK$21,0))</f>
        <v>2.7330000000000001</v>
      </c>
      <c r="AE83" s="3">
        <f>IF(($B$72-AE82)&gt;Input!M$130,Input!M$130,($B$72-AE82))</f>
        <v>0</v>
      </c>
      <c r="AF83" s="15">
        <f>ROUND(IFERROR(AD83*AE83," "),2)</f>
        <v>0</v>
      </c>
      <c r="AH83" s="19">
        <f>INDEX(Input!$B$22:$AK$26,MATCH('Residential Bills_Yr 3_avg'!$A83,Input!$A$22:$A$26,0),MATCH('Residential Bills_Yr 3_avg'!AH$13,Input!$B$21:$AK$21,0))</f>
        <v>2.7330000000000001</v>
      </c>
      <c r="AI83" s="3">
        <f>IF(($B$72-AI82)&gt;Input!N$130,Input!N$130,($B$72-AI82))</f>
        <v>0</v>
      </c>
      <c r="AJ83" s="15">
        <f>ROUND(IFERROR(AH83*AI83," "),2)</f>
        <v>0</v>
      </c>
      <c r="AL83" s="19">
        <f>INDEX(Input!$B$22:$AK$26,MATCH('Residential Bills_Yr 3_avg'!$A83,Input!$A$22:$A$26,0),MATCH('Residential Bills_Yr 3_avg'!AL$13,Input!$B$21:$AK$21,0))</f>
        <v>2.7330000000000001</v>
      </c>
      <c r="AM83" s="3">
        <f>IF(($B$72-AM82)&gt;Input!O$130,Input!O$130,($B$72-AM82))</f>
        <v>0</v>
      </c>
      <c r="AN83" s="15">
        <f>ROUND(IFERROR(AL83*AM83," "),2)</f>
        <v>0</v>
      </c>
      <c r="AP83" s="19">
        <f>INDEX(Input!$B$22:$AK$26,MATCH('Residential Bills_Yr 3_avg'!$A83,Input!$A$22:$A$26,0),MATCH('Residential Bills_Yr 3_avg'!AP$13,Input!$B$21:$AK$21,0))</f>
        <v>2.7330000000000001</v>
      </c>
      <c r="AQ83" s="3">
        <f>IF(($B$72-AQ82)&gt;Input!P$130,Input!P$130,($B$72-AQ82))</f>
        <v>0</v>
      </c>
      <c r="AR83" s="15">
        <f>ROUND(IFERROR(AP83*AQ83," "),2)</f>
        <v>0</v>
      </c>
      <c r="AS83" s="7"/>
      <c r="AT83" s="19">
        <f>INDEX(Input!$B$22:$AK$26,MATCH('Residential Bills_Yr 3_avg'!$A83,Input!$A$22:$A$26,0),MATCH('Residential Bills_Yr 3_avg'!AT$13,Input!$B$21:$AK$21,0))</f>
        <v>2.7330000000000001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3.1429999999999998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3.1429999999999998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3.1429999999999998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3.1429999999999998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3.1429999999999998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3.1429999999999998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3.1429999999999998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3.1429999999999998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3.1429999999999998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3.1429999999999998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3.1429999999999998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3.1429999999999998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6"/>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12</v>
      </c>
      <c r="D97" s="15">
        <f t="shared" si="36"/>
        <v>2.23</v>
      </c>
      <c r="F97" s="98">
        <f>_xlfn.IFNA(INDEX(Input!$C$66:$BJ$78,MATCH($A97,Input!$A$66:$A$78,0),MATCH(F$78,Input!$C$65:$BJ$65,0)),0)</f>
        <v>0.186</v>
      </c>
      <c r="G97" s="24">
        <f>_xlfn.IFNA(IF(VLOOKUP($A97,Input!$A$66:$B$78,2,FALSE)="Percentage",H$87,IF(VLOOKUP($A97,Input!$A$66:$B$78,2,FALSE)="Fixed","Fixed",(G$87))),0)</f>
        <v>12</v>
      </c>
      <c r="H97" s="15">
        <f t="shared" si="37"/>
        <v>2.23</v>
      </c>
      <c r="J97" s="98">
        <f>_xlfn.IFNA(INDEX(Input!$C$66:$BJ$78,MATCH($A97,Input!$A$66:$A$78,0),MATCH(J$78,Input!$C$65:$BJ$65,0)),0)</f>
        <v>0.186</v>
      </c>
      <c r="K97" s="24">
        <f>_xlfn.IFNA(IF(VLOOKUP($A97,Input!$A$66:$B$78,2,FALSE)="Percentage",L$87,IF(VLOOKUP($A97,Input!$A$66:$B$78,2,FALSE)="Fixed","Fixed",(K$87))),0)</f>
        <v>12</v>
      </c>
      <c r="L97" s="15">
        <f t="shared" si="38"/>
        <v>2.23</v>
      </c>
      <c r="N97" s="98">
        <f>_xlfn.IFNA(INDEX(Input!$C$66:$BJ$78,MATCH($A97,Input!$A$66:$A$78,0),MATCH(N$78,Input!$C$65:$BJ$65,0)),0)</f>
        <v>0.186</v>
      </c>
      <c r="O97" s="24">
        <f>_xlfn.IFNA(IF(VLOOKUP($A97,Input!$A$66:$B$78,2,FALSE)="Percentage",P$87,IF(VLOOKUP($A97,Input!$A$66:$B$78,2,FALSE)="Fixed","Fixed",(O$87))),0)</f>
        <v>12</v>
      </c>
      <c r="P97" s="15">
        <f t="shared" si="39"/>
        <v>2.23</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12</v>
      </c>
      <c r="D101" s="15">
        <f t="shared" si="36"/>
        <v>0.28000000000000003</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12</v>
      </c>
      <c r="D102" s="15">
        <f t="shared" si="36"/>
        <v>0.22</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-0.63999999999999968</v>
      </c>
      <c r="F120" s="14"/>
      <c r="H120" s="20">
        <f>SUM(H90:H119)</f>
        <v>-1.1399999999999997</v>
      </c>
      <c r="J120" s="14"/>
      <c r="L120" s="20">
        <f>SUM(L90:L119)</f>
        <v>-1.1399999999999997</v>
      </c>
      <c r="N120" s="14"/>
      <c r="P120" s="20">
        <f>SUM(P90:P119)</f>
        <v>-1.1399999999999997</v>
      </c>
      <c r="R120" s="14"/>
      <c r="T120" s="20">
        <f>SUM(T90:T119)</f>
        <v>-3.3699999999999997</v>
      </c>
      <c r="V120" s="14"/>
      <c r="X120" s="20">
        <f>SUM(X90:X119)</f>
        <v>-3.3699999999999997</v>
      </c>
      <c r="Z120" s="14"/>
      <c r="AB120" s="20">
        <f>SUM(AB90:AB119)</f>
        <v>-3.3699999999999997</v>
      </c>
      <c r="AD120" s="14"/>
      <c r="AF120" s="20">
        <f>SUM(AF90:AF119)</f>
        <v>-3.3699999999999997</v>
      </c>
      <c r="AH120" s="14"/>
      <c r="AJ120" s="20">
        <f>SUM(AJ90:AJ119)</f>
        <v>-3.3699999999999997</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53.31</v>
      </c>
      <c r="D123" s="15">
        <f t="shared" ref="D123:D128" si="49">ROUND(B123*C123,2)</f>
        <v>0.37</v>
      </c>
      <c r="F123" s="23">
        <f t="array" ref="F123">SUMPRODUCT(($A123=Input!$A$98:$A$103)*(F$13=Input!$B$97:$BI$97)*(Input!$B$98:$BI$103))</f>
        <v>7.0000000000000001E-3</v>
      </c>
      <c r="G123" s="7">
        <f>H120+H87</f>
        <v>52.81</v>
      </c>
      <c r="H123" s="15">
        <f t="shared" ref="H123:H128" si="50">ROUND(F123*G123,2)</f>
        <v>0.37</v>
      </c>
      <c r="J123" s="23">
        <f t="array" ref="J123">SUMPRODUCT(($A123=Input!$A$98:$A$103)*(J$13=Input!$B$97:$BI$97)*(Input!$B$98:$BI$103))</f>
        <v>7.0000000000000001E-3</v>
      </c>
      <c r="K123" s="7">
        <f>L120+L87</f>
        <v>52.81</v>
      </c>
      <c r="L123" s="15">
        <f t="shared" ref="L123:L128" si="51">ROUND(J123*K123,2)</f>
        <v>0.37</v>
      </c>
      <c r="N123" s="23">
        <f t="array" ref="N123">SUMPRODUCT(($A123=Input!$A$98:$A$103)*(N$13=Input!$B$97:$BI$97)*(Input!$B$98:$BI$103))</f>
        <v>7.0000000000000001E-3</v>
      </c>
      <c r="O123" s="7">
        <f>P120+P87</f>
        <v>52.81</v>
      </c>
      <c r="P123" s="15">
        <f t="shared" ref="P123:P128" si="52">ROUND(N123*O123,2)</f>
        <v>0.37</v>
      </c>
      <c r="R123" s="23">
        <f t="array" ref="R123">SUMPRODUCT(($A123=Input!$A$98:$A$103)*(R$13=Input!$B$97:$BI$97)*(Input!$B$98:$BI$103))</f>
        <v>7.0000000000000001E-3</v>
      </c>
      <c r="S123" s="7">
        <f>T120+T87</f>
        <v>50.580000000000005</v>
      </c>
      <c r="T123" s="15">
        <f t="shared" ref="T123:T128" si="53">ROUND(R123*S123,2)</f>
        <v>0.35</v>
      </c>
      <c r="V123" s="23">
        <f t="array" ref="V123">SUMPRODUCT(($A123=Input!$A$98:$A$103)*(V$13=Input!$B$97:$BI$97)*(Input!$B$98:$BI$103))</f>
        <v>7.0000000000000001E-3</v>
      </c>
      <c r="W123" s="7">
        <f>X120+X87</f>
        <v>50.580000000000005</v>
      </c>
      <c r="X123" s="15">
        <f t="shared" ref="X123:X128" si="54">ROUND(V123*W123,2)</f>
        <v>0.35</v>
      </c>
      <c r="Z123" s="23">
        <f t="array" ref="Z123">SUMPRODUCT(($A123=Input!$A$98:$A$103)*(Z$13=Input!$B$97:$BI$97)*(Input!$B$98:$BI$103))</f>
        <v>7.0000000000000001E-3</v>
      </c>
      <c r="AA123" s="7">
        <f>AB120+AB87</f>
        <v>50.580000000000005</v>
      </c>
      <c r="AB123" s="15">
        <f t="shared" ref="AB123:AB128" si="55">ROUND(Z123*AA123,2)</f>
        <v>0.35</v>
      </c>
      <c r="AD123" s="23">
        <f t="array" ref="AD123">SUMPRODUCT(($A123=Input!$A$98:$A$103)*(AD$13=Input!$B$97:$BI$97)*(Input!$B$98:$BI$103))</f>
        <v>7.0000000000000001E-3</v>
      </c>
      <c r="AE123" s="7">
        <f>AF120+AF87</f>
        <v>50.580000000000005</v>
      </c>
      <c r="AF123" s="15">
        <f t="shared" ref="AF123:AF128" si="56">ROUND(AD123*AE123,2)</f>
        <v>0.35</v>
      </c>
      <c r="AH123" s="23">
        <f t="array" ref="AH123">SUMPRODUCT(($A123=Input!$A$98:$A$103)*(AH$13=Input!$B$97:$BI$97)*(Input!$B$98:$BI$103))</f>
        <v>7.0000000000000001E-3</v>
      </c>
      <c r="AI123" s="7">
        <f>AJ120+AJ87</f>
        <v>50.580000000000005</v>
      </c>
      <c r="AJ123" s="15">
        <f t="shared" ref="AJ123:AJ128" si="57">ROUND(AH123*AI123,2)</f>
        <v>0.35</v>
      </c>
      <c r="AL123" s="23">
        <f t="array" ref="AL123">SUMPRODUCT(($A123=Input!$A$98:$A$103)*(AL$13=Input!$B$97:$BI$97)*(Input!$B$98:$BI$103))</f>
        <v>7.0000000000000001E-3</v>
      </c>
      <c r="AM123" s="7">
        <f>AN120+AN87</f>
        <v>48.230000000000004</v>
      </c>
      <c r="AN123" s="15">
        <f t="shared" ref="AN123:AN128" si="58">ROUND(AL123*AM123,2)</f>
        <v>0.34</v>
      </c>
      <c r="AP123" s="23">
        <f t="array" ref="AP123">SUMPRODUCT(($A123=Input!$A$98:$A$103)*(AP$13=Input!$B$97:$BI$97)*(Input!$B$98:$BI$103))</f>
        <v>7.0000000000000001E-3</v>
      </c>
      <c r="AQ123" s="7">
        <f>AR120+AR87</f>
        <v>48.230000000000004</v>
      </c>
      <c r="AR123" s="15">
        <f t="shared" ref="AR123:AR128" si="59">ROUND(AP123*AQ123,2)</f>
        <v>0.34</v>
      </c>
      <c r="AS123" s="7"/>
      <c r="AT123" s="23">
        <f t="array" ref="AT123">SUMPRODUCT(($A123=Input!$A$98:$A$103)*(AT$13=Input!$B$97:$BI$97)*(Input!$B$98:$BI$103))</f>
        <v>7.0000000000000001E-3</v>
      </c>
      <c r="AU123" s="7">
        <f>AV120+AV87</f>
        <v>48.230000000000004</v>
      </c>
      <c r="AV123" s="15">
        <f t="shared" ref="AV123:AV128" si="60">ROUND(AT123*AU123,2)</f>
        <v>0.34</v>
      </c>
    </row>
    <row r="124" spans="1:48" ht="14.45" hidden="1" customHeight="1" x14ac:dyDescent="0.25">
      <c r="A124">
        <f>+Input!A143</f>
        <v>0</v>
      </c>
      <c r="B124" s="23">
        <f t="array" ref="B124">SUMPRODUCT(($A124=Input!$A$98:$A$103)*(B$13=Input!$B$97:$BI$97)*(Input!$B$98:$BI$103))</f>
        <v>0</v>
      </c>
      <c r="C124" s="7">
        <f>C123</f>
        <v>53.31</v>
      </c>
      <c r="D124" s="15">
        <f t="shared" si="49"/>
        <v>0</v>
      </c>
      <c r="F124" s="23">
        <f t="array" ref="F124">SUMPRODUCT(($A124=Input!$A$98:$A$103)*(F$13=Input!$B$97:$BI$97)*(Input!$B$98:$BI$103))</f>
        <v>0</v>
      </c>
      <c r="G124" s="7">
        <f>G123</f>
        <v>52.81</v>
      </c>
      <c r="H124" s="15">
        <f t="shared" si="50"/>
        <v>0</v>
      </c>
      <c r="J124" s="23">
        <f t="array" ref="J124">SUMPRODUCT(($A124=Input!$A$98:$A$103)*(J$13=Input!$B$97:$BI$97)*(Input!$B$98:$BI$103))</f>
        <v>0</v>
      </c>
      <c r="K124" s="7">
        <f>K123</f>
        <v>52.81</v>
      </c>
      <c r="L124" s="15">
        <f t="shared" si="51"/>
        <v>0</v>
      </c>
      <c r="N124" s="23">
        <f t="array" ref="N124">SUMPRODUCT(($A124=Input!$A$98:$A$103)*(N$13=Input!$B$97:$BI$97)*(Input!$B$98:$BI$103))</f>
        <v>0</v>
      </c>
      <c r="O124" s="7">
        <f>O123</f>
        <v>52.81</v>
      </c>
      <c r="P124" s="15">
        <f t="shared" si="52"/>
        <v>0</v>
      </c>
      <c r="R124" s="23">
        <f t="array" ref="R124">SUMPRODUCT(($A124=Input!$A$98:$A$103)*(R$13=Input!$B$97:$BI$97)*(Input!$B$98:$BI$103))</f>
        <v>0</v>
      </c>
      <c r="S124" s="7">
        <f>S123</f>
        <v>50.580000000000005</v>
      </c>
      <c r="T124" s="15">
        <f t="shared" si="53"/>
        <v>0</v>
      </c>
      <c r="V124" s="23">
        <f t="array" ref="V124">SUMPRODUCT(($A124=Input!$A$98:$A$103)*(V$13=Input!$B$97:$BI$97)*(Input!$B$98:$BI$103))</f>
        <v>0</v>
      </c>
      <c r="W124" s="7">
        <f>W123</f>
        <v>50.580000000000005</v>
      </c>
      <c r="X124" s="15">
        <f t="shared" si="54"/>
        <v>0</v>
      </c>
      <c r="Z124" s="23">
        <f t="array" ref="Z124">SUMPRODUCT(($A124=Input!$A$98:$A$103)*(Z$13=Input!$B$97:$BI$97)*(Input!$B$98:$BI$103))</f>
        <v>0</v>
      </c>
      <c r="AA124" s="7">
        <f>AA123</f>
        <v>50.580000000000005</v>
      </c>
      <c r="AB124" s="15">
        <f t="shared" si="55"/>
        <v>0</v>
      </c>
      <c r="AD124" s="23">
        <f t="array" ref="AD124">SUMPRODUCT(($A124=Input!$A$98:$A$103)*(AD$13=Input!$B$97:$BI$97)*(Input!$B$98:$BI$103))</f>
        <v>0</v>
      </c>
      <c r="AE124" s="7">
        <f>AE123</f>
        <v>50.580000000000005</v>
      </c>
      <c r="AF124" s="15">
        <f t="shared" si="56"/>
        <v>0</v>
      </c>
      <c r="AH124" s="23">
        <f t="array" ref="AH124">SUMPRODUCT(($A124=Input!$A$98:$A$103)*(AH$13=Input!$B$97:$BI$97)*(Input!$B$98:$BI$103))</f>
        <v>0</v>
      </c>
      <c r="AI124" s="7">
        <f>AI123</f>
        <v>50.580000000000005</v>
      </c>
      <c r="AJ124" s="15">
        <f t="shared" si="57"/>
        <v>0</v>
      </c>
      <c r="AL124" s="23">
        <f t="array" ref="AL124">SUMPRODUCT(($A124=Input!$A$98:$A$103)*(AL$13=Input!$B$97:$BI$97)*(Input!$B$98:$BI$103))</f>
        <v>0</v>
      </c>
      <c r="AM124" s="7">
        <f>AM123</f>
        <v>48.230000000000004</v>
      </c>
      <c r="AN124" s="15">
        <f t="shared" si="58"/>
        <v>0</v>
      </c>
      <c r="AP124" s="23">
        <f t="array" ref="AP124">SUMPRODUCT(($A124=Input!$A$98:$A$103)*(AP$13=Input!$B$97:$BI$97)*(Input!$B$98:$BI$103))</f>
        <v>0</v>
      </c>
      <c r="AQ124" s="7">
        <f>AQ123</f>
        <v>48.230000000000004</v>
      </c>
      <c r="AR124" s="15">
        <f t="shared" si="59"/>
        <v>0</v>
      </c>
      <c r="AT124" s="23">
        <f t="array" ref="AT124">SUMPRODUCT(($A124=Input!$A$98:$A$103)*(AT$13=Input!$B$97:$BI$97)*(Input!$B$98:$BI$103))</f>
        <v>0</v>
      </c>
      <c r="AU124" s="7">
        <f>AU123</f>
        <v>48.230000000000004</v>
      </c>
      <c r="AV124" s="15">
        <f t="shared" si="60"/>
        <v>0</v>
      </c>
    </row>
    <row r="125" spans="1:48" ht="14.45" hidden="1" customHeight="1" x14ac:dyDescent="0.25">
      <c r="A125">
        <f>+Input!A144</f>
        <v>0</v>
      </c>
      <c r="B125" s="23">
        <f t="array" ref="B125">SUMPRODUCT(($A125=Input!$A$98:$A$103)*(B$13=Input!$B$97:$BI$97)*(Input!$B$98:$BI$103))</f>
        <v>0</v>
      </c>
      <c r="C125" s="7">
        <f>C124</f>
        <v>53.31</v>
      </c>
      <c r="D125" s="15">
        <f t="shared" si="49"/>
        <v>0</v>
      </c>
      <c r="F125" s="23">
        <f t="array" ref="F125">SUMPRODUCT(($A125=Input!$A$98:$A$103)*(F$13=Input!$B$97:$BI$97)*(Input!$B$98:$BI$103))</f>
        <v>0</v>
      </c>
      <c r="G125" s="7">
        <f>G124</f>
        <v>52.81</v>
      </c>
      <c r="H125" s="15">
        <f t="shared" si="50"/>
        <v>0</v>
      </c>
      <c r="J125" s="23">
        <f t="array" ref="J125">SUMPRODUCT(($A125=Input!$A$98:$A$103)*(J$13=Input!$B$97:$BI$97)*(Input!$B$98:$BI$103))</f>
        <v>0</v>
      </c>
      <c r="K125" s="7">
        <f>K124</f>
        <v>52.81</v>
      </c>
      <c r="L125" s="15">
        <f t="shared" si="51"/>
        <v>0</v>
      </c>
      <c r="N125" s="23">
        <f t="array" ref="N125">SUMPRODUCT(($A125=Input!$A$98:$A$103)*(N$13=Input!$B$97:$BI$97)*(Input!$B$98:$BI$103))</f>
        <v>0</v>
      </c>
      <c r="O125" s="7">
        <f>O124</f>
        <v>52.81</v>
      </c>
      <c r="P125" s="15">
        <f t="shared" si="52"/>
        <v>0</v>
      </c>
      <c r="R125" s="23">
        <f t="array" ref="R125">SUMPRODUCT(($A125=Input!$A$98:$A$103)*(R$13=Input!$B$97:$BI$97)*(Input!$B$98:$BI$103))</f>
        <v>0</v>
      </c>
      <c r="S125" s="7">
        <f>S124</f>
        <v>50.580000000000005</v>
      </c>
      <c r="T125" s="15">
        <f t="shared" si="53"/>
        <v>0</v>
      </c>
      <c r="V125" s="23">
        <f t="array" ref="V125">SUMPRODUCT(($A125=Input!$A$98:$A$103)*(V$13=Input!$B$97:$BI$97)*(Input!$B$98:$BI$103))</f>
        <v>0</v>
      </c>
      <c r="W125" s="7">
        <f>W124</f>
        <v>50.580000000000005</v>
      </c>
      <c r="X125" s="15">
        <f t="shared" si="54"/>
        <v>0</v>
      </c>
      <c r="Z125" s="23">
        <f t="array" ref="Z125">SUMPRODUCT(($A125=Input!$A$98:$A$103)*(Z$13=Input!$B$97:$BI$97)*(Input!$B$98:$BI$103))</f>
        <v>0</v>
      </c>
      <c r="AA125" s="7">
        <f>AA124</f>
        <v>50.580000000000005</v>
      </c>
      <c r="AB125" s="15">
        <f t="shared" si="55"/>
        <v>0</v>
      </c>
      <c r="AD125" s="23">
        <f t="array" ref="AD125">SUMPRODUCT(($A125=Input!$A$98:$A$103)*(AD$13=Input!$B$97:$BI$97)*(Input!$B$98:$BI$103))</f>
        <v>0</v>
      </c>
      <c r="AE125" s="7">
        <f>AE124</f>
        <v>50.580000000000005</v>
      </c>
      <c r="AF125" s="15">
        <f t="shared" si="56"/>
        <v>0</v>
      </c>
      <c r="AH125" s="23">
        <f t="array" ref="AH125">SUMPRODUCT(($A125=Input!$A$98:$A$103)*(AH$13=Input!$B$97:$BI$97)*(Input!$B$98:$BI$103))</f>
        <v>0</v>
      </c>
      <c r="AI125" s="7">
        <f>AI124</f>
        <v>50.580000000000005</v>
      </c>
      <c r="AJ125" s="15">
        <f t="shared" si="57"/>
        <v>0</v>
      </c>
      <c r="AL125" s="23">
        <f t="array" ref="AL125">SUMPRODUCT(($A125=Input!$A$98:$A$103)*(AL$13=Input!$B$97:$BI$97)*(Input!$B$98:$BI$103))</f>
        <v>0</v>
      </c>
      <c r="AM125" s="7">
        <f>AM124</f>
        <v>48.230000000000004</v>
      </c>
      <c r="AN125" s="15">
        <f t="shared" si="58"/>
        <v>0</v>
      </c>
      <c r="AP125" s="23">
        <f t="array" ref="AP125">SUMPRODUCT(($A125=Input!$A$98:$A$103)*(AP$13=Input!$B$97:$BI$97)*(Input!$B$98:$BI$103))</f>
        <v>0</v>
      </c>
      <c r="AQ125" s="7">
        <f>AQ124</f>
        <v>48.230000000000004</v>
      </c>
      <c r="AR125" s="15">
        <f t="shared" si="59"/>
        <v>0</v>
      </c>
      <c r="AT125" s="23">
        <f t="array" ref="AT125">SUMPRODUCT(($A125=Input!$A$98:$A$103)*(AT$13=Input!$B$97:$BI$97)*(Input!$B$98:$BI$103))</f>
        <v>0</v>
      </c>
      <c r="AU125" s="7">
        <f>AU124</f>
        <v>48.230000000000004</v>
      </c>
      <c r="AV125" s="15">
        <f t="shared" si="60"/>
        <v>0</v>
      </c>
    </row>
    <row r="126" spans="1:48" ht="14.45" hidden="1" customHeight="1" x14ac:dyDescent="0.25">
      <c r="A126">
        <f>+Input!A145</f>
        <v>0</v>
      </c>
      <c r="B126" s="23">
        <f t="array" ref="B126">SUMPRODUCT(($A126=Input!$A$98:$A$103)*(B$13=Input!$B$97:$BI$97)*(Input!$B$98:$BI$103))</f>
        <v>0</v>
      </c>
      <c r="C126" s="7">
        <f>C125</f>
        <v>53.31</v>
      </c>
      <c r="D126" s="15">
        <f t="shared" si="49"/>
        <v>0</v>
      </c>
      <c r="F126" s="23">
        <f t="array" ref="F126">SUMPRODUCT(($A126=Input!$A$98:$A$103)*(F$13=Input!$B$97:$BI$97)*(Input!$B$98:$BI$103))</f>
        <v>0</v>
      </c>
      <c r="G126" s="7">
        <f>G125</f>
        <v>52.81</v>
      </c>
      <c r="H126" s="15">
        <f t="shared" si="50"/>
        <v>0</v>
      </c>
      <c r="J126" s="23">
        <f t="array" ref="J126">SUMPRODUCT(($A126=Input!$A$98:$A$103)*(J$13=Input!$B$97:$BI$97)*(Input!$B$98:$BI$103))</f>
        <v>0</v>
      </c>
      <c r="K126" s="7">
        <f>K125</f>
        <v>52.81</v>
      </c>
      <c r="L126" s="15">
        <f t="shared" si="51"/>
        <v>0</v>
      </c>
      <c r="N126" s="23">
        <f t="array" ref="N126">SUMPRODUCT(($A126=Input!$A$98:$A$103)*(N$13=Input!$B$97:$BI$97)*(Input!$B$98:$BI$103))</f>
        <v>0</v>
      </c>
      <c r="O126" s="7">
        <f>O125</f>
        <v>52.81</v>
      </c>
      <c r="P126" s="15">
        <f t="shared" si="52"/>
        <v>0</v>
      </c>
      <c r="R126" s="23">
        <f t="array" ref="R126">SUMPRODUCT(($A126=Input!$A$98:$A$103)*(R$13=Input!$B$97:$BI$97)*(Input!$B$98:$BI$103))</f>
        <v>0</v>
      </c>
      <c r="S126" s="7">
        <f>S125</f>
        <v>50.580000000000005</v>
      </c>
      <c r="T126" s="15">
        <f t="shared" si="53"/>
        <v>0</v>
      </c>
      <c r="V126" s="23">
        <f t="array" ref="V126">SUMPRODUCT(($A126=Input!$A$98:$A$103)*(V$13=Input!$B$97:$BI$97)*(Input!$B$98:$BI$103))</f>
        <v>0</v>
      </c>
      <c r="W126" s="7">
        <f>W125</f>
        <v>50.580000000000005</v>
      </c>
      <c r="X126" s="15">
        <f t="shared" si="54"/>
        <v>0</v>
      </c>
      <c r="Z126" s="23">
        <f t="array" ref="Z126">SUMPRODUCT(($A126=Input!$A$98:$A$103)*(Z$13=Input!$B$97:$BI$97)*(Input!$B$98:$BI$103))</f>
        <v>0</v>
      </c>
      <c r="AA126" s="7">
        <f>AA125</f>
        <v>50.580000000000005</v>
      </c>
      <c r="AB126" s="15">
        <f t="shared" si="55"/>
        <v>0</v>
      </c>
      <c r="AD126" s="23">
        <f t="array" ref="AD126">SUMPRODUCT(($A126=Input!$A$98:$A$103)*(AD$13=Input!$B$97:$BI$97)*(Input!$B$98:$BI$103))</f>
        <v>0</v>
      </c>
      <c r="AE126" s="7">
        <f>AE125</f>
        <v>50.580000000000005</v>
      </c>
      <c r="AF126" s="15">
        <f t="shared" si="56"/>
        <v>0</v>
      </c>
      <c r="AH126" s="23">
        <f t="array" ref="AH126">SUMPRODUCT(($A126=Input!$A$98:$A$103)*(AH$13=Input!$B$97:$BI$97)*(Input!$B$98:$BI$103))</f>
        <v>0</v>
      </c>
      <c r="AI126" s="7">
        <f>AI125</f>
        <v>50.580000000000005</v>
      </c>
      <c r="AJ126" s="15">
        <f t="shared" si="57"/>
        <v>0</v>
      </c>
      <c r="AL126" s="23">
        <f t="array" ref="AL126">SUMPRODUCT(($A126=Input!$A$98:$A$103)*(AL$13=Input!$B$97:$BI$97)*(Input!$B$98:$BI$103))</f>
        <v>0</v>
      </c>
      <c r="AM126" s="7">
        <f>AM125</f>
        <v>48.230000000000004</v>
      </c>
      <c r="AN126" s="15">
        <f t="shared" si="58"/>
        <v>0</v>
      </c>
      <c r="AP126" s="23">
        <f t="array" ref="AP126">SUMPRODUCT(($A126=Input!$A$98:$A$103)*(AP$13=Input!$B$97:$BI$97)*(Input!$B$98:$BI$103))</f>
        <v>0</v>
      </c>
      <c r="AQ126" s="7">
        <f>AQ125</f>
        <v>48.230000000000004</v>
      </c>
      <c r="AR126" s="15">
        <f t="shared" si="59"/>
        <v>0</v>
      </c>
      <c r="AT126" s="23">
        <f t="array" ref="AT126">SUMPRODUCT(($A126=Input!$A$98:$A$103)*(AT$13=Input!$B$97:$BI$97)*(Input!$B$98:$BI$103))</f>
        <v>0</v>
      </c>
      <c r="AU126" s="7">
        <f>AU125</f>
        <v>48.230000000000004</v>
      </c>
      <c r="AV126" s="15">
        <f t="shared" si="60"/>
        <v>0</v>
      </c>
    </row>
    <row r="127" spans="1:48" ht="14.45" hidden="1" customHeight="1" x14ac:dyDescent="0.25">
      <c r="A127">
        <f>+Input!A146</f>
        <v>0</v>
      </c>
      <c r="B127" s="23">
        <f t="array" ref="B127">SUMPRODUCT(($A127=Input!$A$98:$A$103)*(B$13=Input!$B$97:$BI$97)*(Input!$B$98:$BI$103))</f>
        <v>0</v>
      </c>
      <c r="C127" s="7">
        <f>C126</f>
        <v>53.31</v>
      </c>
      <c r="D127" s="15">
        <f t="shared" si="49"/>
        <v>0</v>
      </c>
      <c r="F127" s="23">
        <f t="array" ref="F127">SUMPRODUCT(($A127=Input!$A$98:$A$103)*(F$13=Input!$B$97:$BI$97)*(Input!$B$98:$BI$103))</f>
        <v>0</v>
      </c>
      <c r="G127" s="7">
        <f>G126</f>
        <v>52.81</v>
      </c>
      <c r="H127" s="15">
        <f t="shared" si="50"/>
        <v>0</v>
      </c>
      <c r="J127" s="23">
        <f t="array" ref="J127">SUMPRODUCT(($A127=Input!$A$98:$A$103)*(J$13=Input!$B$97:$BI$97)*(Input!$B$98:$BI$103))</f>
        <v>0</v>
      </c>
      <c r="K127" s="7">
        <f>K126</f>
        <v>52.81</v>
      </c>
      <c r="L127" s="15">
        <f t="shared" si="51"/>
        <v>0</v>
      </c>
      <c r="N127" s="23">
        <f t="array" ref="N127">SUMPRODUCT(($A127=Input!$A$98:$A$103)*(N$13=Input!$B$97:$BI$97)*(Input!$B$98:$BI$103))</f>
        <v>0</v>
      </c>
      <c r="O127" s="7">
        <f>O126</f>
        <v>52.81</v>
      </c>
      <c r="P127" s="15">
        <f t="shared" si="52"/>
        <v>0</v>
      </c>
      <c r="R127" s="23">
        <f t="array" ref="R127">SUMPRODUCT(($A127=Input!$A$98:$A$103)*(R$13=Input!$B$97:$BI$97)*(Input!$B$98:$BI$103))</f>
        <v>0</v>
      </c>
      <c r="S127" s="7">
        <f>S126</f>
        <v>50.580000000000005</v>
      </c>
      <c r="T127" s="15">
        <f t="shared" si="53"/>
        <v>0</v>
      </c>
      <c r="V127" s="23">
        <f t="array" ref="V127">SUMPRODUCT(($A127=Input!$A$98:$A$103)*(V$13=Input!$B$97:$BI$97)*(Input!$B$98:$BI$103))</f>
        <v>0</v>
      </c>
      <c r="W127" s="7">
        <f>W126</f>
        <v>50.580000000000005</v>
      </c>
      <c r="X127" s="15">
        <f t="shared" si="54"/>
        <v>0</v>
      </c>
      <c r="Z127" s="23">
        <f t="array" ref="Z127">SUMPRODUCT(($A127=Input!$A$98:$A$103)*(Z$13=Input!$B$97:$BI$97)*(Input!$B$98:$BI$103))</f>
        <v>0</v>
      </c>
      <c r="AA127" s="7">
        <f>AA126</f>
        <v>50.580000000000005</v>
      </c>
      <c r="AB127" s="15">
        <f t="shared" si="55"/>
        <v>0</v>
      </c>
      <c r="AD127" s="23">
        <f t="array" ref="AD127">SUMPRODUCT(($A127=Input!$A$98:$A$103)*(AD$13=Input!$B$97:$BI$97)*(Input!$B$98:$BI$103))</f>
        <v>0</v>
      </c>
      <c r="AE127" s="7">
        <f>AE126</f>
        <v>50.580000000000005</v>
      </c>
      <c r="AF127" s="15">
        <f t="shared" si="56"/>
        <v>0</v>
      </c>
      <c r="AH127" s="23">
        <f t="array" ref="AH127">SUMPRODUCT(($A127=Input!$A$98:$A$103)*(AH$13=Input!$B$97:$BI$97)*(Input!$B$98:$BI$103))</f>
        <v>0</v>
      </c>
      <c r="AI127" s="7">
        <f>AI126</f>
        <v>50.580000000000005</v>
      </c>
      <c r="AJ127" s="15">
        <f t="shared" si="57"/>
        <v>0</v>
      </c>
      <c r="AL127" s="23">
        <f t="array" ref="AL127">SUMPRODUCT(($A127=Input!$A$98:$A$103)*(AL$13=Input!$B$97:$BI$97)*(Input!$B$98:$BI$103))</f>
        <v>0</v>
      </c>
      <c r="AM127" s="7">
        <f>AM126</f>
        <v>48.230000000000004</v>
      </c>
      <c r="AN127" s="15">
        <f t="shared" si="58"/>
        <v>0</v>
      </c>
      <c r="AP127" s="23">
        <f t="array" ref="AP127">SUMPRODUCT(($A127=Input!$A$98:$A$103)*(AP$13=Input!$B$97:$BI$97)*(Input!$B$98:$BI$103))</f>
        <v>0</v>
      </c>
      <c r="AQ127" s="7">
        <f>AQ126</f>
        <v>48.230000000000004</v>
      </c>
      <c r="AR127" s="15">
        <f t="shared" si="59"/>
        <v>0</v>
      </c>
      <c r="AT127" s="23">
        <f t="array" ref="AT127">SUMPRODUCT(($A127=Input!$A$98:$A$103)*(AT$13=Input!$B$97:$BI$97)*(Input!$B$98:$BI$103))</f>
        <v>0</v>
      </c>
      <c r="AU127" s="7">
        <f>AU126</f>
        <v>48.230000000000004</v>
      </c>
      <c r="AV127" s="15">
        <f t="shared" si="60"/>
        <v>0</v>
      </c>
    </row>
    <row r="128" spans="1:48" ht="14.45" hidden="1" customHeight="1" x14ac:dyDescent="0.25">
      <c r="A128">
        <f>+Input!A147</f>
        <v>0</v>
      </c>
      <c r="B128" s="23">
        <f t="array" ref="B128">SUMPRODUCT(($A128=Input!$A$98:$A$103)*(B$13=Input!$B$97:$BI$97)*(Input!$B$98:$BI$103))</f>
        <v>0</v>
      </c>
      <c r="C128" s="7">
        <f>C127</f>
        <v>53.31</v>
      </c>
      <c r="D128" s="15">
        <f t="shared" si="49"/>
        <v>0</v>
      </c>
      <c r="F128" s="23">
        <f t="array" ref="F128">SUMPRODUCT(($A128=Input!$A$98:$A$103)*(F$13=Input!$B$97:$BI$97)*(Input!$B$98:$BI$103))</f>
        <v>0</v>
      </c>
      <c r="G128" s="7">
        <f>G127</f>
        <v>52.81</v>
      </c>
      <c r="H128" s="15">
        <f t="shared" si="50"/>
        <v>0</v>
      </c>
      <c r="J128" s="23">
        <f t="array" ref="J128">SUMPRODUCT(($A128=Input!$A$98:$A$103)*(J$13=Input!$B$97:$BI$97)*(Input!$B$98:$BI$103))</f>
        <v>0</v>
      </c>
      <c r="K128" s="7">
        <f>K127</f>
        <v>52.81</v>
      </c>
      <c r="L128" s="15">
        <f t="shared" si="51"/>
        <v>0</v>
      </c>
      <c r="N128" s="23">
        <f t="array" ref="N128">SUMPRODUCT(($A128=Input!$A$98:$A$103)*(N$13=Input!$B$97:$BI$97)*(Input!$B$98:$BI$103))</f>
        <v>0</v>
      </c>
      <c r="O128" s="7">
        <f>O127</f>
        <v>52.81</v>
      </c>
      <c r="P128" s="15">
        <f t="shared" si="52"/>
        <v>0</v>
      </c>
      <c r="R128" s="23">
        <f t="array" ref="R128">SUMPRODUCT(($A128=Input!$A$98:$A$103)*(R$13=Input!$B$97:$BI$97)*(Input!$B$98:$BI$103))</f>
        <v>0</v>
      </c>
      <c r="S128" s="7">
        <f>S127</f>
        <v>50.580000000000005</v>
      </c>
      <c r="T128" s="15">
        <f t="shared" si="53"/>
        <v>0</v>
      </c>
      <c r="V128" s="23">
        <f t="array" ref="V128">SUMPRODUCT(($A128=Input!$A$98:$A$103)*(V$13=Input!$B$97:$BI$97)*(Input!$B$98:$BI$103))</f>
        <v>0</v>
      </c>
      <c r="W128" s="7">
        <f>W127</f>
        <v>50.580000000000005</v>
      </c>
      <c r="X128" s="15">
        <f t="shared" si="54"/>
        <v>0</v>
      </c>
      <c r="Z128" s="23">
        <f t="array" ref="Z128">SUMPRODUCT(($A128=Input!$A$98:$A$103)*(Z$13=Input!$B$97:$BI$97)*(Input!$B$98:$BI$103))</f>
        <v>0</v>
      </c>
      <c r="AA128" s="7">
        <f>AA127</f>
        <v>50.580000000000005</v>
      </c>
      <c r="AB128" s="15">
        <f t="shared" si="55"/>
        <v>0</v>
      </c>
      <c r="AD128" s="23">
        <f t="array" ref="AD128">SUMPRODUCT(($A128=Input!$A$98:$A$103)*(AD$13=Input!$B$97:$BI$97)*(Input!$B$98:$BI$103))</f>
        <v>0</v>
      </c>
      <c r="AE128" s="7">
        <f>AE127</f>
        <v>50.580000000000005</v>
      </c>
      <c r="AF128" s="15">
        <f t="shared" si="56"/>
        <v>0</v>
      </c>
      <c r="AH128" s="23">
        <f t="array" ref="AH128">SUMPRODUCT(($A128=Input!$A$98:$A$103)*(AH$13=Input!$B$97:$BI$97)*(Input!$B$98:$BI$103))</f>
        <v>0</v>
      </c>
      <c r="AI128" s="7">
        <f>AI127</f>
        <v>50.580000000000005</v>
      </c>
      <c r="AJ128" s="15">
        <f t="shared" si="57"/>
        <v>0</v>
      </c>
      <c r="AL128" s="23">
        <f t="array" ref="AL128">SUMPRODUCT(($A128=Input!$A$98:$A$103)*(AL$13=Input!$B$97:$BI$97)*(Input!$B$98:$BI$103))</f>
        <v>0</v>
      </c>
      <c r="AM128" s="7">
        <f>AM127</f>
        <v>48.230000000000004</v>
      </c>
      <c r="AN128" s="15">
        <f t="shared" si="58"/>
        <v>0</v>
      </c>
      <c r="AP128" s="23">
        <f t="array" ref="AP128">SUMPRODUCT(($A128=Input!$A$98:$A$103)*(AP$13=Input!$B$97:$BI$97)*(Input!$B$98:$BI$103))</f>
        <v>0</v>
      </c>
      <c r="AQ128" s="7">
        <f>AQ127</f>
        <v>48.230000000000004</v>
      </c>
      <c r="AR128" s="15">
        <f t="shared" si="59"/>
        <v>0</v>
      </c>
      <c r="AT128" s="23">
        <f t="array" ref="AT128">SUMPRODUCT(($A128=Input!$A$98:$A$103)*(AT$13=Input!$B$97:$BI$97)*(Input!$B$98:$BI$103))</f>
        <v>0</v>
      </c>
      <c r="AU128" s="7">
        <f>AU127</f>
        <v>48.230000000000004</v>
      </c>
      <c r="AV128" s="15">
        <f t="shared" si="60"/>
        <v>0</v>
      </c>
    </row>
    <row r="129" spans="1:48" x14ac:dyDescent="0.25">
      <c r="A129" t="s">
        <v>25</v>
      </c>
      <c r="B129" s="14"/>
      <c r="D129" s="20">
        <f>SUM(D123:D128)</f>
        <v>0.37</v>
      </c>
      <c r="F129" s="14"/>
      <c r="H129" s="20">
        <f>SUM(H123:H128)</f>
        <v>0.37</v>
      </c>
      <c r="J129" s="14"/>
      <c r="L129" s="20">
        <f>SUM(L123:L128)</f>
        <v>0.37</v>
      </c>
      <c r="N129" s="14"/>
      <c r="P129" s="20">
        <f>SUM(P123:P128)</f>
        <v>0.37</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53.68</v>
      </c>
      <c r="F131" s="21"/>
      <c r="G131" s="22"/>
      <c r="H131" s="25">
        <f>H87+H120+H129</f>
        <v>53.18</v>
      </c>
      <c r="J131" s="21"/>
      <c r="K131" s="22"/>
      <c r="L131" s="25">
        <f>L87+L120+L129</f>
        <v>53.18</v>
      </c>
      <c r="N131" s="21"/>
      <c r="O131" s="22"/>
      <c r="P131" s="25">
        <f>P87+P120+P129</f>
        <v>53.18</v>
      </c>
      <c r="R131" s="21"/>
      <c r="S131" s="22"/>
      <c r="T131" s="25">
        <f>T87+T120+T129</f>
        <v>50.930000000000007</v>
      </c>
      <c r="V131" s="21"/>
      <c r="W131" s="22"/>
      <c r="X131" s="25">
        <f>X87+X120+X129</f>
        <v>50.930000000000007</v>
      </c>
      <c r="Z131" s="21"/>
      <c r="AA131" s="22"/>
      <c r="AB131" s="25">
        <f>AB87+AB120+AB129</f>
        <v>50.930000000000007</v>
      </c>
      <c r="AD131" s="21"/>
      <c r="AE131" s="22"/>
      <c r="AF131" s="25">
        <f>AF87+AF120+AF129</f>
        <v>50.930000000000007</v>
      </c>
      <c r="AH131" s="21"/>
      <c r="AI131" s="22"/>
      <c r="AJ131" s="25">
        <f>AJ87+AJ120+AJ129</f>
        <v>50.930000000000007</v>
      </c>
      <c r="AL131" s="21"/>
      <c r="AM131" s="22"/>
      <c r="AN131" s="25">
        <f>AN87+AN120+AN129</f>
        <v>48.570000000000007</v>
      </c>
      <c r="AP131" s="21"/>
      <c r="AQ131" s="22"/>
      <c r="AR131" s="25">
        <f>AR87+AR120+AR129</f>
        <v>48.570000000000007</v>
      </c>
      <c r="AS131" s="99"/>
      <c r="AT131" s="21"/>
      <c r="AU131" s="22"/>
      <c r="AV131" s="25">
        <f>AV87+AV120+AV129</f>
        <v>48.570000000000007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64"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f>Input!C11</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2027</v>
      </c>
      <c r="C13" s="152"/>
      <c r="D13" s="153"/>
      <c r="F13" s="151" t="str">
        <f>CONCATENATE("February"," ",$B$5)</f>
        <v>February 2027</v>
      </c>
      <c r="G13" s="152"/>
      <c r="H13" s="153"/>
      <c r="J13" s="151" t="str">
        <f>CONCATENATE("March"," ",$B$5)</f>
        <v>March 2027</v>
      </c>
      <c r="K13" s="152"/>
      <c r="L13" s="153"/>
      <c r="N13" s="151" t="str">
        <f>CONCATENATE("April"," ",$B$5)</f>
        <v>April 2027</v>
      </c>
      <c r="O13" s="152"/>
      <c r="P13" s="153"/>
      <c r="R13" s="151" t="str">
        <f>CONCATENATE("May"," ",$B$5)</f>
        <v>May 2027</v>
      </c>
      <c r="S13" s="152"/>
      <c r="T13" s="153"/>
      <c r="V13" s="151" t="str">
        <f>CONCATENATE("June"," ",$B$5)</f>
        <v>June 2027</v>
      </c>
      <c r="W13" s="152"/>
      <c r="X13" s="153"/>
      <c r="Z13" s="151" t="str">
        <f>CONCATENATE("July"," ",$B$5)</f>
        <v>July 2027</v>
      </c>
      <c r="AA13" s="152"/>
      <c r="AB13" s="153"/>
      <c r="AD13" s="151" t="str">
        <f>CONCATENATE("August"," ",$B$5)</f>
        <v>August 2027</v>
      </c>
      <c r="AE13" s="152"/>
      <c r="AF13" s="153"/>
      <c r="AH13" s="151" t="str">
        <f>CONCATENATE("September"," ",$B$5)</f>
        <v>September 2027</v>
      </c>
      <c r="AI13" s="152"/>
      <c r="AJ13" s="153"/>
      <c r="AL13" s="151" t="str">
        <f>CONCATENATE("October"," ",$B$5)</f>
        <v>October 2027</v>
      </c>
      <c r="AM13" s="152"/>
      <c r="AN13" s="153"/>
      <c r="AP13" s="151" t="str">
        <f>CONCATENATE("November"," ",$B$5)</f>
        <v>November 2027</v>
      </c>
      <c r="AQ13" s="152"/>
      <c r="AR13" s="153"/>
      <c r="AS13" s="97"/>
      <c r="AT13" s="151" t="str">
        <f>CONCATENATE("December"," ",$B$5)</f>
        <v>December 2027</v>
      </c>
      <c r="AU13" s="152"/>
      <c r="AV13" s="153"/>
    </row>
    <row r="14" spans="1:48" x14ac:dyDescent="0.25">
      <c r="A14" s="1" t="s">
        <v>4</v>
      </c>
      <c r="B14" s="14"/>
      <c r="D14" s="15">
        <f>INDEX(Input!$B$29:$BI$29,MATCH('Residential Bills_Yr 4_avg'!$B$6,Input!$A$29:$A$29,0),MATCH('Residential Bills_Yr 4_avg'!B$13,Input!$B$28:$BI$28,0))</f>
        <v>25.43</v>
      </c>
      <c r="F14" s="14"/>
      <c r="H14" s="15">
        <f>INDEX(Input!$B$29:$BI$29,MATCH('Residential Bills_Yr 4_avg'!$B$6,Input!$A$29:$A$29,0),MATCH('Residential Bills_Yr 4_avg'!F$13,Input!$B$28:$BI$28,0))</f>
        <v>25.43</v>
      </c>
      <c r="J14" s="14"/>
      <c r="L14" s="15">
        <f>INDEX(Input!$B$29:$BI$29,MATCH('Residential Bills_Yr 4_avg'!$B$6,Input!$A$29:$A$29,0),MATCH('Residential Bills_Yr 4_avg'!J$13,Input!$B$28:$BI$28,0))</f>
        <v>25.43</v>
      </c>
      <c r="N14" s="14"/>
      <c r="P14" s="15">
        <f>INDEX(Input!$B$29:$BI$29,MATCH('Residential Bills_Yr 4_avg'!$B$6,Input!$A$29:$A$29,0),MATCH('Residential Bills_Yr 4_avg'!N$13,Input!$B$28:$BI$28,0))</f>
        <v>25.43</v>
      </c>
      <c r="R14" s="14"/>
      <c r="T14" s="15">
        <f>INDEX(Input!$B$29:$BI$29,MATCH('Residential Bills_Yr 4_avg'!$B$6,Input!$A$29:$A$29,0),MATCH('Residential Bills_Yr 4_avg'!R$13,Input!$B$28:$BI$28,0))</f>
        <v>25.43</v>
      </c>
      <c r="V14" s="14"/>
      <c r="X14" s="15">
        <f>INDEX(Input!$B$29:$BI$29,MATCH('Residential Bills_Yr 4_avg'!$B$6,Input!$A$29:$A$29,0),MATCH('Residential Bills_Yr 4_avg'!V$13,Input!$B$28:$BI$28,0))</f>
        <v>25.43</v>
      </c>
      <c r="Z14" s="14"/>
      <c r="AB14" s="15">
        <f>INDEX(Input!$B$29:$BI$29,MATCH('Residential Bills_Yr 4_avg'!$B$6,Input!$A$29:$A$29,0),MATCH('Residential Bills_Yr 4_avg'!Z$13,Input!$B$28:$BI$28,0))</f>
        <v>25.43</v>
      </c>
      <c r="AD14" s="14"/>
      <c r="AF14" s="15">
        <f>INDEX(Input!$B$29:$BI$29,MATCH('Residential Bills_Yr 4_avg'!$B$6,Input!$A$29:$A$29,0),MATCH('Residential Bills_Yr 4_avg'!AD$13,Input!$B$28:$BI$28,0))</f>
        <v>25.43</v>
      </c>
      <c r="AH14" s="14"/>
      <c r="AJ14" s="15">
        <f>INDEX(Input!$B$29:$BI$29,MATCH('Residential Bills_Yr 4_avg'!$B$6,Input!$A$29:$A$29,0),MATCH('Residential Bills_Yr 4_avg'!AH$13,Input!$B$28:$BI$28,0))</f>
        <v>25.43</v>
      </c>
      <c r="AL14" s="14"/>
      <c r="AN14" s="15">
        <f>INDEX(Input!$B$29:$BI$29,MATCH('Residential Bills_Yr 4_avg'!$B$6,Input!$A$29:$A$29,0),MATCH('Residential Bills_Yr 4_avg'!AL$13,Input!$B$28:$BI$28,0))</f>
        <v>25.43</v>
      </c>
      <c r="AP14" s="14"/>
      <c r="AR14" s="15">
        <f>INDEX(Input!$B$29:$BI$29,MATCH('Residential Bills_Yr 4_avg'!$B$6,Input!$A$29:$A$29,0),MATCH('Residential Bills_Yr 4_avg'!AP$13,Input!$B$28:$BI$28,0))</f>
        <v>25.43</v>
      </c>
      <c r="AS14" s="7"/>
      <c r="AT14" s="14"/>
      <c r="AV14" s="15">
        <f>INDEX(Input!$B$29:$BI$29,MATCH('Residential Bills_Yr 4_avg'!$B$6,Input!$A$29:$A$29,0),MATCH('Residential Bills_Yr 4_avg'!AT$13,Input!$B$28:$BI$28,0))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2.3769999999999998</v>
      </c>
      <c r="C17" s="3">
        <f>IF($B$7&gt;Input!F$136,Input!F$136,'Residential Bills_Yr 4_avg'!$B$7)</f>
        <v>12</v>
      </c>
      <c r="D17" s="15">
        <f>ROUND(IFERROR(B17*C17," "),2)</f>
        <v>28.52</v>
      </c>
      <c r="F17" s="19">
        <f>INDEX(Input!$B$22:$BI$26,MATCH('Residential Bills_Yr 4_avg'!$A17,Input!$A$22:$A$26,0),MATCH('Residential Bills_Yr 4_avg'!F$13,Input!$B$21:$BI$21,0))</f>
        <v>2.3769999999999998</v>
      </c>
      <c r="G17" s="3">
        <f>IF($B$7&gt;Input!G$136,Input!G$136,'Residential Bills_Yr 4_avg'!$B$7)</f>
        <v>12</v>
      </c>
      <c r="H17" s="15">
        <f>ROUND(IFERROR(F17*G17," "),2)</f>
        <v>28.52</v>
      </c>
      <c r="J17" s="19">
        <f>INDEX(Input!$B$22:$BI$26,MATCH('Residential Bills_Yr 4_avg'!$A17,Input!$A$22:$A$26,0),MATCH('Residential Bills_Yr 4_avg'!J$13,Input!$B$21:$BI$21,0))</f>
        <v>2.3769999999999998</v>
      </c>
      <c r="K17" s="3">
        <f>IF($B$7&gt;Input!H$136,Input!H$136,'Residential Bills_Yr 4_avg'!$B$7)</f>
        <v>12</v>
      </c>
      <c r="L17" s="15">
        <f>ROUND(IFERROR(J17*K17," "),2)</f>
        <v>28.52</v>
      </c>
      <c r="N17" s="19">
        <f>INDEX(Input!$B$22:$BI$26,MATCH('Residential Bills_Yr 4_avg'!$A17,Input!$A$22:$A$26,0),MATCH('Residential Bills_Yr 4_avg'!N$13,Input!$B$21:$BI$21,0))</f>
        <v>2.3769999999999998</v>
      </c>
      <c r="O17" s="3">
        <f>IF($B$7&gt;Input!I$136,Input!I$136,'Residential Bills_Yr 4_avg'!$B$7)</f>
        <v>12</v>
      </c>
      <c r="P17" s="15">
        <f>ROUND(IFERROR(N17*O17," "),2)</f>
        <v>28.52</v>
      </c>
      <c r="R17" s="19">
        <f>INDEX(Input!$B$22:$BI$26,MATCH('Residential Bills_Yr 4_avg'!$A17,Input!$A$22:$A$26,0),MATCH('Residential Bills_Yr 4_avg'!R$13,Input!$B$21:$BI$21,0))</f>
        <v>2.3769999999999998</v>
      </c>
      <c r="S17" s="3">
        <f>IF($B$7&gt;Input!J$136,Input!J$136,'Residential Bills_Yr 4_avg'!$B$7)</f>
        <v>12</v>
      </c>
      <c r="T17" s="15">
        <f>ROUND(IFERROR(R17*S17," "),2)</f>
        <v>28.52</v>
      </c>
      <c r="V17" s="19">
        <f>INDEX(Input!$B$22:$BI$26,MATCH('Residential Bills_Yr 4_avg'!$A17,Input!$A$22:$A$26,0),MATCH('Residential Bills_Yr 4_avg'!V$13,Input!$B$21:$BI$21,0))</f>
        <v>2.3769999999999998</v>
      </c>
      <c r="W17" s="3">
        <f>IF($B$7&gt;Input!K$136,Input!K$136,'Residential Bills_Yr 4_avg'!$B$7)</f>
        <v>12</v>
      </c>
      <c r="X17" s="15">
        <f>ROUND(IFERROR(V17*W17," "),2)</f>
        <v>28.52</v>
      </c>
      <c r="Z17" s="19">
        <f>INDEX(Input!$B$22:$BI$26,MATCH('Residential Bills_Yr 4_avg'!$A17,Input!$A$22:$A$26,0),MATCH('Residential Bills_Yr 4_avg'!Z$13,Input!$B$21:$BI$21,0))</f>
        <v>2.3769999999999998</v>
      </c>
      <c r="AA17" s="3">
        <f>IF($B$7&gt;Input!L$136,Input!L$136,'Residential Bills_Yr 4_avg'!$B$7)</f>
        <v>12</v>
      </c>
      <c r="AB17" s="15">
        <f>ROUND(IFERROR(Z17*AA17," "),2)</f>
        <v>28.52</v>
      </c>
      <c r="AD17" s="19">
        <f>INDEX(Input!$B$22:$BI$26,MATCH('Residential Bills_Yr 4_avg'!$A17,Input!$A$22:$A$26,0),MATCH('Residential Bills_Yr 4_avg'!AD$13,Input!$B$21:$BI$21,0))</f>
        <v>2.3769999999999998</v>
      </c>
      <c r="AE17" s="3">
        <f>IF($B$7&gt;Input!M$136,Input!M$136,'Residential Bills_Yr 4_avg'!$B$7)</f>
        <v>12</v>
      </c>
      <c r="AF17" s="15">
        <f>ROUND(IFERROR(AD17*AE17," "),2)</f>
        <v>28.52</v>
      </c>
      <c r="AH17" s="19">
        <f>INDEX(Input!$B$22:$BI$26,MATCH('Residential Bills_Yr 4_avg'!$A17,Input!$A$22:$A$26,0),MATCH('Residential Bills_Yr 4_avg'!AH$13,Input!$B$21:$BI$21,0))</f>
        <v>2.3769999999999998</v>
      </c>
      <c r="AI17" s="3">
        <f>IF($B$7&gt;Input!N$136,Input!N$136,'Residential Bills_Yr 4_avg'!$B$7)</f>
        <v>12</v>
      </c>
      <c r="AJ17" s="15">
        <f>ROUND(IFERROR(AH17*AI17," "),2)</f>
        <v>28.52</v>
      </c>
      <c r="AL17" s="19">
        <f>INDEX(Input!$B$22:$BI$26,MATCH('Residential Bills_Yr 4_avg'!$A17,Input!$A$22:$A$26,0),MATCH('Residential Bills_Yr 4_avg'!AL$13,Input!$B$21:$BI$21,0))</f>
        <v>2.3769999999999998</v>
      </c>
      <c r="AM17" s="3">
        <f>IF($B$7&gt;Input!O$136,Input!O$136,'Residential Bills_Yr 4_avg'!$B$7)</f>
        <v>12</v>
      </c>
      <c r="AN17" s="15">
        <f>ROUND(IFERROR(AL17*AM17," "),2)</f>
        <v>28.52</v>
      </c>
      <c r="AP17" s="19">
        <f>INDEX(Input!$B$22:$BI$26,MATCH('Residential Bills_Yr 4_avg'!$A17,Input!$A$22:$A$26,0),MATCH('Residential Bills_Yr 4_avg'!AP$13,Input!$B$21:$BI$21,0))</f>
        <v>2.3769999999999998</v>
      </c>
      <c r="AQ17" s="3">
        <f>IF($B$7&gt;Input!P$136,Input!P$136,'Residential Bills_Yr 4_avg'!$B$7)</f>
        <v>12</v>
      </c>
      <c r="AR17" s="15">
        <f>ROUND(IFERROR(AP17*AQ17," "),2)</f>
        <v>28.52</v>
      </c>
      <c r="AS17" s="7"/>
      <c r="AT17" s="19">
        <f>INDEX(Input!$B$22:$BI$26,MATCH('Residential Bills_Yr 4_avg'!$A17,Input!$A$22:$A$26,0),MATCH('Residential Bills_Yr 4_avg'!AT$13,Input!$B$21:$BI$21,0))</f>
        <v>2.3769999999999998</v>
      </c>
      <c r="AU17" s="3">
        <f>IF($B$7&gt;Input!Q$136,Input!Q$136,'Residential Bills_Yr 4_avg'!$B$7)</f>
        <v>12</v>
      </c>
      <c r="AV17" s="15">
        <f>ROUND(IFERROR(AT17*AU17," "),2)</f>
        <v>28.52</v>
      </c>
    </row>
    <row r="18" spans="1:48" x14ac:dyDescent="0.25">
      <c r="A18" t="str">
        <f>Input!A23</f>
        <v>Tier 2</v>
      </c>
      <c r="B18" s="19">
        <f>INDEX(Input!$B$22:$BI$26,MATCH('Residential Bills_Yr 4_avg'!$A18,Input!$A$22:$A$26,0),MATCH('Residential Bills_Yr 4_avg'!B$13,Input!$B$21:$BI$21,0))</f>
        <v>2.7330000000000001</v>
      </c>
      <c r="C18" s="3">
        <f>IF(($B$7-C17)&gt;Input!F$137,Input!F$137,($B$7-C17))</f>
        <v>0</v>
      </c>
      <c r="D18" s="15">
        <f>ROUND(IFERROR(B18*C18," "),2)</f>
        <v>0</v>
      </c>
      <c r="F18" s="19">
        <f>INDEX(Input!$B$22:$BI$26,MATCH('Residential Bills_Yr 4_avg'!$A18,Input!$A$22:$A$26,0),MATCH('Residential Bills_Yr 4_avg'!F$13,Input!$B$21:$BI$21,0))</f>
        <v>2.7330000000000001</v>
      </c>
      <c r="G18" s="3">
        <f>IF(($B$7-G17)&gt;Input!G$137,Input!G$137,($B$7-G17))</f>
        <v>0</v>
      </c>
      <c r="H18" s="15">
        <f>ROUND(IFERROR(F18*G18," "),2)</f>
        <v>0</v>
      </c>
      <c r="J18" s="19">
        <f>INDEX(Input!$B$22:$BI$26,MATCH('Residential Bills_Yr 4_avg'!$A18,Input!$A$22:$A$26,0),MATCH('Residential Bills_Yr 4_avg'!J$13,Input!$B$21:$BI$21,0))</f>
        <v>2.7330000000000001</v>
      </c>
      <c r="K18" s="3">
        <f>IF(($B$7-K17)&gt;Input!H$137,Input!H$137,($B$7-K17))</f>
        <v>0</v>
      </c>
      <c r="L18" s="15">
        <f>ROUND(IFERROR(J18*K18," "),2)</f>
        <v>0</v>
      </c>
      <c r="N18" s="19">
        <f>INDEX(Input!$B$22:$BI$26,MATCH('Residential Bills_Yr 4_avg'!$A18,Input!$A$22:$A$26,0),MATCH('Residential Bills_Yr 4_avg'!N$13,Input!$B$21:$BI$21,0))</f>
        <v>2.7330000000000001</v>
      </c>
      <c r="O18" s="3">
        <f>IF(($B$7-O17)&gt;Input!I$137,Input!I$137,($B$7-O17))</f>
        <v>0</v>
      </c>
      <c r="P18" s="15">
        <f>ROUND(IFERROR(N18*O18," "),2)</f>
        <v>0</v>
      </c>
      <c r="R18" s="19">
        <f>INDEX(Input!$B$22:$BI$26,MATCH('Residential Bills_Yr 4_avg'!$A18,Input!$A$22:$A$26,0),MATCH('Residential Bills_Yr 4_avg'!R$13,Input!$B$21:$BI$21,0))</f>
        <v>2.7330000000000001</v>
      </c>
      <c r="S18" s="3">
        <f>IF(($B$7-S17)&gt;Input!J$137,Input!J$137,($B$7-S17))</f>
        <v>0</v>
      </c>
      <c r="T18" s="15">
        <f>ROUND(IFERROR(R18*S18," "),2)</f>
        <v>0</v>
      </c>
      <c r="V18" s="19">
        <f>INDEX(Input!$B$22:$BI$26,MATCH('Residential Bills_Yr 4_avg'!$A18,Input!$A$22:$A$26,0),MATCH('Residential Bills_Yr 4_avg'!V$13,Input!$B$21:$BI$21,0))</f>
        <v>2.7330000000000001</v>
      </c>
      <c r="W18" s="3">
        <f>IF(($B$7-W17)&gt;Input!K$137,Input!K$137,($B$7-W17))</f>
        <v>0</v>
      </c>
      <c r="X18" s="15">
        <f>ROUND(IFERROR(V18*W18," "),2)</f>
        <v>0</v>
      </c>
      <c r="Z18" s="19">
        <f>INDEX(Input!$B$22:$BI$26,MATCH('Residential Bills_Yr 4_avg'!$A18,Input!$A$22:$A$26,0),MATCH('Residential Bills_Yr 4_avg'!Z$13,Input!$B$21:$BI$21,0))</f>
        <v>2.7330000000000001</v>
      </c>
      <c r="AA18" s="3">
        <f>IF(($B$7-AA17)&gt;Input!L$137,Input!L$137,($B$7-AA17))</f>
        <v>0</v>
      </c>
      <c r="AB18" s="15">
        <f>ROUND(IFERROR(Z18*AA18," "),2)</f>
        <v>0</v>
      </c>
      <c r="AD18" s="19">
        <f>INDEX(Input!$B$22:$BI$26,MATCH('Residential Bills_Yr 4_avg'!$A18,Input!$A$22:$A$26,0),MATCH('Residential Bills_Yr 4_avg'!AD$13,Input!$B$21:$BI$21,0))</f>
        <v>2.7330000000000001</v>
      </c>
      <c r="AE18" s="3">
        <f>IF(($B$7-AE17)&gt;Input!M$137,Input!M$137,($B$7-AE17))</f>
        <v>0</v>
      </c>
      <c r="AF18" s="15">
        <f>ROUND(IFERROR(AD18*AE18," "),2)</f>
        <v>0</v>
      </c>
      <c r="AH18" s="19">
        <f>INDEX(Input!$B$22:$BI$26,MATCH('Residential Bills_Yr 4_avg'!$A18,Input!$A$22:$A$26,0),MATCH('Residential Bills_Yr 4_avg'!AH$13,Input!$B$21:$BI$21,0))</f>
        <v>2.7330000000000001</v>
      </c>
      <c r="AI18" s="3">
        <f>IF(($B$7-AI17)&gt;Input!N$137,Input!N$137,($B$7-AI17))</f>
        <v>0</v>
      </c>
      <c r="AJ18" s="15">
        <f>ROUND(IFERROR(AH18*AI18," "),2)</f>
        <v>0</v>
      </c>
      <c r="AL18" s="19">
        <f>INDEX(Input!$B$22:$BI$26,MATCH('Residential Bills_Yr 4_avg'!$A18,Input!$A$22:$A$26,0),MATCH('Residential Bills_Yr 4_avg'!AL$13,Input!$B$21:$BI$21,0))</f>
        <v>2.7330000000000001</v>
      </c>
      <c r="AM18" s="3">
        <f>IF(($B$7-AM17)&gt;Input!O$137,Input!O$137,($B$7-AM17))</f>
        <v>0</v>
      </c>
      <c r="AN18" s="15">
        <f>ROUND(IFERROR(AL18*AM18," "),2)</f>
        <v>0</v>
      </c>
      <c r="AP18" s="19">
        <f>INDEX(Input!$B$22:$BI$26,MATCH('Residential Bills_Yr 4_avg'!$A18,Input!$A$22:$A$26,0),MATCH('Residential Bills_Yr 4_avg'!AP$13,Input!$B$21:$BI$21,0))</f>
        <v>2.7330000000000001</v>
      </c>
      <c r="AQ18" s="3">
        <f>IF(($B$7-AQ17)&gt;Input!P$137,Input!P$137,($B$7-AQ17))</f>
        <v>0</v>
      </c>
      <c r="AR18" s="15">
        <f>ROUND(IFERROR(AP18*AQ18," "),2)</f>
        <v>0</v>
      </c>
      <c r="AS18" s="7"/>
      <c r="AT18" s="19">
        <f>INDEX(Input!$B$22:$BI$26,MATCH('Residential Bills_Yr 4_avg'!$A18,Input!$A$22:$A$26,0),MATCH('Residential Bills_Yr 4_avg'!AT$13,Input!$B$21:$BI$21,0))</f>
        <v>2.7330000000000001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3.1429999999999998</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3.1429999999999998</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3.1429999999999998</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3.1429999999999998</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3.1429999999999998</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3.1429999999999998</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3.1429999999999998</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3.1429999999999998</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3.1429999999999998</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3.1429999999999998</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3.1429999999999998</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3.1429999999999998</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6"/>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3.27</v>
      </c>
      <c r="F55" s="14"/>
      <c r="H55" s="20">
        <f>SUM(H25:H37)</f>
        <v>3.27</v>
      </c>
      <c r="J55" s="14"/>
      <c r="L55" s="20">
        <f>SUM(L25:L37)</f>
        <v>3.27</v>
      </c>
      <c r="N55" s="14"/>
      <c r="P55" s="20">
        <f>SUM(P25:P37)</f>
        <v>3.27</v>
      </c>
      <c r="R55" s="14"/>
      <c r="T55" s="20">
        <f>SUM(T25:T37)</f>
        <v>3.27</v>
      </c>
      <c r="V55" s="14"/>
      <c r="X55" s="20">
        <f>SUM(X25:X37)</f>
        <v>3.27</v>
      </c>
      <c r="Z55" s="14"/>
      <c r="AB55" s="20">
        <f>SUM(AB25:AB37)</f>
        <v>3.27</v>
      </c>
      <c r="AD55" s="14"/>
      <c r="AF55" s="20">
        <f>SUM(AF25:AF37)</f>
        <v>3.27</v>
      </c>
      <c r="AH55" s="14"/>
      <c r="AJ55" s="20">
        <f>SUM(AJ25:AJ37)</f>
        <v>3.27</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57.220000000000006</v>
      </c>
      <c r="D58" s="15">
        <f t="shared" ref="D58:D63" si="24">ROUND(B58*C58,2)</f>
        <v>0.4</v>
      </c>
      <c r="F58" s="23">
        <f t="array" ref="F58">SUMPRODUCT(($A58=Input!$A$98:$A$103)*(F$13=Input!$B$97:$BI$97)*(Input!$B$98:$BI$103))</f>
        <v>7.0000000000000001E-3</v>
      </c>
      <c r="G58" s="7">
        <f>H55+H22</f>
        <v>57.220000000000006</v>
      </c>
      <c r="H58" s="15">
        <f t="shared" ref="H58:H63" si="25">ROUND(F58*G58,2)</f>
        <v>0.4</v>
      </c>
      <c r="J58" s="23">
        <f t="array" ref="J58">SUMPRODUCT(($A58=Input!$A$98:$A$103)*(J$13=Input!$B$97:$BI$97)*(Input!$B$98:$BI$103))</f>
        <v>7.0000000000000001E-3</v>
      </c>
      <c r="K58" s="7">
        <f>L55+L22</f>
        <v>57.220000000000006</v>
      </c>
      <c r="L58" s="15">
        <f t="shared" ref="L58:L63" si="26">ROUND(J58*K58,2)</f>
        <v>0.4</v>
      </c>
      <c r="N58" s="23">
        <f t="array" ref="N58">SUMPRODUCT(($A58=Input!$A$98:$A$103)*(N$13=Input!$B$97:$BI$97)*(Input!$B$98:$BI$103))</f>
        <v>7.0000000000000001E-3</v>
      </c>
      <c r="O58" s="7">
        <f>P55+P22</f>
        <v>57.220000000000006</v>
      </c>
      <c r="P58" s="15">
        <f t="shared" ref="P58:P63" si="27">ROUND(N58*O58,2)</f>
        <v>0.4</v>
      </c>
      <c r="R58" s="23">
        <f t="array" ref="R58">SUMPRODUCT(($A58=Input!$A$98:$A$103)*(R$13=Input!$B$97:$BI$97)*(Input!$B$98:$BI$103))</f>
        <v>7.0000000000000001E-3</v>
      </c>
      <c r="S58" s="7">
        <f>T55+T22</f>
        <v>57.220000000000006</v>
      </c>
      <c r="T58" s="15">
        <f t="shared" ref="T58:T63" si="28">ROUND(R58*S58,2)</f>
        <v>0.4</v>
      </c>
      <c r="V58" s="23">
        <f t="array" ref="V58">SUMPRODUCT(($A58=Input!$A$98:$A$103)*(V$13=Input!$B$97:$BI$97)*(Input!$B$98:$BI$103))</f>
        <v>7.0000000000000001E-3</v>
      </c>
      <c r="W58" s="7">
        <f>X55+X22</f>
        <v>57.220000000000006</v>
      </c>
      <c r="X58" s="15">
        <f t="shared" ref="X58:X63" si="29">ROUND(V58*W58,2)</f>
        <v>0.4</v>
      </c>
      <c r="Z58" s="23">
        <f t="array" ref="Z58">SUMPRODUCT(($A58=Input!$A$98:$A$103)*(Z$13=Input!$B$97:$BI$97)*(Input!$B$98:$BI$103))</f>
        <v>7.0000000000000001E-3</v>
      </c>
      <c r="AA58" s="7">
        <f>AB55+AB22</f>
        <v>57.220000000000006</v>
      </c>
      <c r="AB58" s="15">
        <f t="shared" ref="AB58:AB63" si="30">ROUND(Z58*AA58,2)</f>
        <v>0.4</v>
      </c>
      <c r="AD58" s="23">
        <f t="array" ref="AD58">SUMPRODUCT(($A58=Input!$A$98:$A$103)*(AD$13=Input!$B$97:$BI$97)*(Input!$B$98:$BI$103))</f>
        <v>7.0000000000000001E-3</v>
      </c>
      <c r="AE58" s="7">
        <f>AF55+AF22</f>
        <v>57.220000000000006</v>
      </c>
      <c r="AF58" s="15">
        <f t="shared" ref="AF58:AF63" si="31">ROUND(AD58*AE58,2)</f>
        <v>0.4</v>
      </c>
      <c r="AH58" s="23">
        <f t="array" ref="AH58">SUMPRODUCT(($A58=Input!$A$98:$A$103)*(AH$13=Input!$B$97:$BI$97)*(Input!$B$98:$BI$103))</f>
        <v>7.0000000000000001E-3</v>
      </c>
      <c r="AI58" s="7">
        <f>AJ55+AJ22</f>
        <v>57.220000000000006</v>
      </c>
      <c r="AJ58" s="15">
        <f t="shared" ref="AJ58:AJ63" si="32">ROUND(AH58*AI58,2)</f>
        <v>0.4</v>
      </c>
      <c r="AL58" s="23">
        <f t="array" ref="AL58">SUMPRODUCT(($A58=Input!$A$98:$A$103)*(AL$13=Input!$B$97:$BI$97)*(Input!$B$98:$BI$103))</f>
        <v>7.0000000000000001E-3</v>
      </c>
      <c r="AM58" s="7">
        <f>AN55+AN22</f>
        <v>57.220000000000006</v>
      </c>
      <c r="AN58" s="15">
        <f t="shared" ref="AN58:AN63" si="33">ROUND(AL58*AM58,2)</f>
        <v>0.4</v>
      </c>
      <c r="AP58" s="23">
        <f t="array" ref="AP58">SUMPRODUCT(($A58=Input!$A$98:$A$103)*(AP$13=Input!$B$97:$BI$97)*(Input!$B$98:$BI$103))</f>
        <v>7.0000000000000001E-3</v>
      </c>
      <c r="AQ58" s="7">
        <f>AR55+AR22</f>
        <v>57.220000000000006</v>
      </c>
      <c r="AR58" s="15">
        <f t="shared" ref="AR58:AR63" si="34">ROUND(AP58*AQ58,2)</f>
        <v>0.4</v>
      </c>
      <c r="AS58" s="7"/>
      <c r="AT58" s="23">
        <f t="array" ref="AT58">SUMPRODUCT(($A58=Input!$A$98:$A$103)*(AT$13=Input!$B$97:$BI$97)*(Input!$B$98:$BI$103))</f>
        <v>7.0000000000000001E-3</v>
      </c>
      <c r="AU58" s="7">
        <f>AV55+AV22</f>
        <v>57.220000000000006</v>
      </c>
      <c r="AV58" s="15">
        <f t="shared" ref="AV58:AV63" si="35">ROUND(AT58*AU58,2)</f>
        <v>0.4</v>
      </c>
    </row>
    <row r="59" spans="1:48" ht="14.45" hidden="1" customHeight="1" x14ac:dyDescent="0.25">
      <c r="A59" t="str">
        <f>+Input!A99</f>
        <v>Reserved</v>
      </c>
      <c r="B59" s="23">
        <f t="array" ref="B59">SUMPRODUCT(($A59=Input!$A$98:$A$103)*(B$13=Input!$B$97:$BI$97)*(Input!$B$98:$BI$103))</f>
        <v>0</v>
      </c>
      <c r="C59" s="7">
        <f>C58</f>
        <v>57.220000000000006</v>
      </c>
      <c r="D59" s="15">
        <f t="shared" si="24"/>
        <v>0</v>
      </c>
      <c r="F59" s="23">
        <f t="array" ref="F59">SUMPRODUCT(($A59=Input!$A$98:$A$103)*(F$13=Input!$B$97:$BI$97)*(Input!$B$98:$BI$103))</f>
        <v>0</v>
      </c>
      <c r="G59" s="7">
        <f>G58</f>
        <v>57.220000000000006</v>
      </c>
      <c r="H59" s="15">
        <f t="shared" si="25"/>
        <v>0</v>
      </c>
      <c r="J59" s="23">
        <f t="array" ref="J59">SUMPRODUCT(($A59=Input!$A$98:$A$103)*(J$13=Input!$B$97:$BI$97)*(Input!$B$98:$BI$103))</f>
        <v>0</v>
      </c>
      <c r="K59" s="7">
        <f>K58</f>
        <v>57.220000000000006</v>
      </c>
      <c r="L59" s="15">
        <f t="shared" si="26"/>
        <v>0</v>
      </c>
      <c r="N59" s="23">
        <f t="array" ref="N59">SUMPRODUCT(($A59=Input!$A$98:$A$103)*(N$13=Input!$B$97:$BI$97)*(Input!$B$98:$BI$103))</f>
        <v>0</v>
      </c>
      <c r="O59" s="7">
        <f>O58</f>
        <v>57.220000000000006</v>
      </c>
      <c r="P59" s="15">
        <f t="shared" si="27"/>
        <v>0</v>
      </c>
      <c r="R59" s="23">
        <f t="array" ref="R59">SUMPRODUCT(($A59=Input!$A$98:$A$103)*(R$13=Input!$B$97:$BI$97)*(Input!$B$98:$BI$103))</f>
        <v>0</v>
      </c>
      <c r="S59" s="7">
        <f>S58</f>
        <v>57.220000000000006</v>
      </c>
      <c r="T59" s="15">
        <f t="shared" si="28"/>
        <v>0</v>
      </c>
      <c r="V59" s="23">
        <f t="array" ref="V59">SUMPRODUCT(($A59=Input!$A$98:$A$103)*(V$13=Input!$B$97:$BI$97)*(Input!$B$98:$BI$103))</f>
        <v>0</v>
      </c>
      <c r="W59" s="7">
        <f>W58</f>
        <v>57.220000000000006</v>
      </c>
      <c r="X59" s="15">
        <f t="shared" si="29"/>
        <v>0</v>
      </c>
      <c r="Z59" s="23">
        <f t="array" ref="Z59">SUMPRODUCT(($A59=Input!$A$98:$A$103)*(Z$13=Input!$B$97:$BI$97)*(Input!$B$98:$BI$103))</f>
        <v>0</v>
      </c>
      <c r="AA59" s="7">
        <f>AA58</f>
        <v>57.220000000000006</v>
      </c>
      <c r="AB59" s="15">
        <f t="shared" si="30"/>
        <v>0</v>
      </c>
      <c r="AD59" s="23">
        <f t="array" ref="AD59">SUMPRODUCT(($A59=Input!$A$98:$A$103)*(AD$13=Input!$B$97:$BI$97)*(Input!$B$98:$BI$103))</f>
        <v>0</v>
      </c>
      <c r="AE59" s="7">
        <f>AE58</f>
        <v>57.220000000000006</v>
      </c>
      <c r="AF59" s="15">
        <f t="shared" si="31"/>
        <v>0</v>
      </c>
      <c r="AH59" s="23">
        <f t="array" ref="AH59">SUMPRODUCT(($A59=Input!$A$98:$A$103)*(AH$13=Input!$B$97:$BI$97)*(Input!$B$98:$BI$103))</f>
        <v>0</v>
      </c>
      <c r="AI59" s="7">
        <f>AI58</f>
        <v>57.220000000000006</v>
      </c>
      <c r="AJ59" s="15">
        <f t="shared" si="32"/>
        <v>0</v>
      </c>
      <c r="AL59" s="23">
        <f t="array" ref="AL59">SUMPRODUCT(($A59=Input!$A$98:$A$103)*(AL$13=Input!$B$97:$BI$97)*(Input!$B$98:$BI$103))</f>
        <v>0</v>
      </c>
      <c r="AM59" s="7">
        <f>AM58</f>
        <v>57.220000000000006</v>
      </c>
      <c r="AN59" s="15">
        <f t="shared" si="33"/>
        <v>0</v>
      </c>
      <c r="AP59" s="23">
        <f t="array" ref="AP59">SUMPRODUCT(($A59=Input!$A$98:$A$103)*(AP$13=Input!$B$97:$BI$97)*(Input!$B$98:$BI$103))</f>
        <v>0</v>
      </c>
      <c r="AQ59" s="7">
        <f>AQ58</f>
        <v>57.220000000000006</v>
      </c>
      <c r="AR59" s="15">
        <f t="shared" si="34"/>
        <v>0</v>
      </c>
      <c r="AT59" s="23">
        <f t="array" ref="AT59">SUMPRODUCT(($A59=Input!$A$98:$A$103)*(AT$13=Input!$B$97:$BI$97)*(Input!$B$98:$BI$103))</f>
        <v>0</v>
      </c>
      <c r="AU59" s="7">
        <f>AU58</f>
        <v>57.220000000000006</v>
      </c>
      <c r="AV59" s="15">
        <f t="shared" si="35"/>
        <v>0</v>
      </c>
    </row>
    <row r="60" spans="1:48" ht="14.45" hidden="1" customHeight="1" x14ac:dyDescent="0.25">
      <c r="A60" t="str">
        <f>+Input!A100</f>
        <v>Reserved</v>
      </c>
      <c r="B60" s="23">
        <f t="array" ref="B60">SUMPRODUCT(($A60=Input!$A$98:$A$103)*(B$13=Input!$B$97:$BI$97)*(Input!$B$98:$BI$103))</f>
        <v>0</v>
      </c>
      <c r="C60" s="7">
        <f>C59</f>
        <v>57.220000000000006</v>
      </c>
      <c r="D60" s="15">
        <f t="shared" si="24"/>
        <v>0</v>
      </c>
      <c r="F60" s="23">
        <f t="array" ref="F60">SUMPRODUCT(($A60=Input!$A$98:$A$103)*(F$13=Input!$B$97:$BI$97)*(Input!$B$98:$BI$103))</f>
        <v>0</v>
      </c>
      <c r="G60" s="7">
        <f>G59</f>
        <v>57.220000000000006</v>
      </c>
      <c r="H60" s="15">
        <f t="shared" si="25"/>
        <v>0</v>
      </c>
      <c r="J60" s="23">
        <f t="array" ref="J60">SUMPRODUCT(($A60=Input!$A$98:$A$103)*(J$13=Input!$B$97:$BI$97)*(Input!$B$98:$BI$103))</f>
        <v>0</v>
      </c>
      <c r="K60" s="7">
        <f>K59</f>
        <v>57.220000000000006</v>
      </c>
      <c r="L60" s="15">
        <f t="shared" si="26"/>
        <v>0</v>
      </c>
      <c r="N60" s="23">
        <f t="array" ref="N60">SUMPRODUCT(($A60=Input!$A$98:$A$103)*(N$13=Input!$B$97:$BI$97)*(Input!$B$98:$BI$103))</f>
        <v>0</v>
      </c>
      <c r="O60" s="7">
        <f>O59</f>
        <v>57.220000000000006</v>
      </c>
      <c r="P60" s="15">
        <f t="shared" si="27"/>
        <v>0</v>
      </c>
      <c r="R60" s="23">
        <f t="array" ref="R60">SUMPRODUCT(($A60=Input!$A$98:$A$103)*(R$13=Input!$B$97:$BI$97)*(Input!$B$98:$BI$103))</f>
        <v>0</v>
      </c>
      <c r="S60" s="7">
        <f>S59</f>
        <v>57.220000000000006</v>
      </c>
      <c r="T60" s="15">
        <f t="shared" si="28"/>
        <v>0</v>
      </c>
      <c r="V60" s="23">
        <f t="array" ref="V60">SUMPRODUCT(($A60=Input!$A$98:$A$103)*(V$13=Input!$B$97:$BI$97)*(Input!$B$98:$BI$103))</f>
        <v>0</v>
      </c>
      <c r="W60" s="7">
        <f>W59</f>
        <v>57.220000000000006</v>
      </c>
      <c r="X60" s="15">
        <f t="shared" si="29"/>
        <v>0</v>
      </c>
      <c r="Z60" s="23">
        <f t="array" ref="Z60">SUMPRODUCT(($A60=Input!$A$98:$A$103)*(Z$13=Input!$B$97:$BI$97)*(Input!$B$98:$BI$103))</f>
        <v>0</v>
      </c>
      <c r="AA60" s="7">
        <f>AA59</f>
        <v>57.220000000000006</v>
      </c>
      <c r="AB60" s="15">
        <f t="shared" si="30"/>
        <v>0</v>
      </c>
      <c r="AD60" s="23">
        <f t="array" ref="AD60">SUMPRODUCT(($A60=Input!$A$98:$A$103)*(AD$13=Input!$B$97:$BI$97)*(Input!$B$98:$BI$103))</f>
        <v>0</v>
      </c>
      <c r="AE60" s="7">
        <f>AE59</f>
        <v>57.220000000000006</v>
      </c>
      <c r="AF60" s="15">
        <f t="shared" si="31"/>
        <v>0</v>
      </c>
      <c r="AH60" s="23">
        <f t="array" ref="AH60">SUMPRODUCT(($A60=Input!$A$98:$A$103)*(AH$13=Input!$B$97:$BI$97)*(Input!$B$98:$BI$103))</f>
        <v>0</v>
      </c>
      <c r="AI60" s="7">
        <f>AI59</f>
        <v>57.220000000000006</v>
      </c>
      <c r="AJ60" s="15">
        <f t="shared" si="32"/>
        <v>0</v>
      </c>
      <c r="AL60" s="23">
        <f t="array" ref="AL60">SUMPRODUCT(($A60=Input!$A$98:$A$103)*(AL$13=Input!$B$97:$BI$97)*(Input!$B$98:$BI$103))</f>
        <v>0</v>
      </c>
      <c r="AM60" s="7">
        <f>AM59</f>
        <v>57.220000000000006</v>
      </c>
      <c r="AN60" s="15">
        <f t="shared" si="33"/>
        <v>0</v>
      </c>
      <c r="AP60" s="23">
        <f t="array" ref="AP60">SUMPRODUCT(($A60=Input!$A$98:$A$103)*(AP$13=Input!$B$97:$BI$97)*(Input!$B$98:$BI$103))</f>
        <v>0</v>
      </c>
      <c r="AQ60" s="7">
        <f>AQ59</f>
        <v>57.220000000000006</v>
      </c>
      <c r="AR60" s="15">
        <f t="shared" si="34"/>
        <v>0</v>
      </c>
      <c r="AT60" s="23">
        <f t="array" ref="AT60">SUMPRODUCT(($A60=Input!$A$98:$A$103)*(AT$13=Input!$B$97:$BI$97)*(Input!$B$98:$BI$103))</f>
        <v>0</v>
      </c>
      <c r="AU60" s="7">
        <f>AU59</f>
        <v>57.220000000000006</v>
      </c>
      <c r="AV60" s="15">
        <f t="shared" si="35"/>
        <v>0</v>
      </c>
    </row>
    <row r="61" spans="1:48" ht="14.45" hidden="1" customHeight="1" x14ac:dyDescent="0.25">
      <c r="A61" t="str">
        <f>+Input!A101</f>
        <v>Reserved</v>
      </c>
      <c r="B61" s="23">
        <f t="array" ref="B61">SUMPRODUCT(($A61=Input!$A$98:$A$103)*(B$13=Input!$B$97:$BI$97)*(Input!$B$98:$BI$103))</f>
        <v>0</v>
      </c>
      <c r="C61" s="7">
        <f>C60</f>
        <v>57.220000000000006</v>
      </c>
      <c r="D61" s="15">
        <f t="shared" si="24"/>
        <v>0</v>
      </c>
      <c r="F61" s="23">
        <f t="array" ref="F61">SUMPRODUCT(($A61=Input!$A$98:$A$103)*(F$13=Input!$B$97:$BI$97)*(Input!$B$98:$BI$103))</f>
        <v>0</v>
      </c>
      <c r="G61" s="7">
        <f>G60</f>
        <v>57.220000000000006</v>
      </c>
      <c r="H61" s="15">
        <f t="shared" si="25"/>
        <v>0</v>
      </c>
      <c r="J61" s="23">
        <f t="array" ref="J61">SUMPRODUCT(($A61=Input!$A$98:$A$103)*(J$13=Input!$B$97:$BI$97)*(Input!$B$98:$BI$103))</f>
        <v>0</v>
      </c>
      <c r="K61" s="7">
        <f>K60</f>
        <v>57.220000000000006</v>
      </c>
      <c r="L61" s="15">
        <f t="shared" si="26"/>
        <v>0</v>
      </c>
      <c r="N61" s="23">
        <f t="array" ref="N61">SUMPRODUCT(($A61=Input!$A$98:$A$103)*(N$13=Input!$B$97:$BI$97)*(Input!$B$98:$BI$103))</f>
        <v>0</v>
      </c>
      <c r="O61" s="7">
        <f>O60</f>
        <v>57.220000000000006</v>
      </c>
      <c r="P61" s="15">
        <f t="shared" si="27"/>
        <v>0</v>
      </c>
      <c r="R61" s="23">
        <f t="array" ref="R61">SUMPRODUCT(($A61=Input!$A$98:$A$103)*(R$13=Input!$B$97:$BI$97)*(Input!$B$98:$BI$103))</f>
        <v>0</v>
      </c>
      <c r="S61" s="7">
        <f>S60</f>
        <v>57.220000000000006</v>
      </c>
      <c r="T61" s="15">
        <f t="shared" si="28"/>
        <v>0</v>
      </c>
      <c r="V61" s="23">
        <f t="array" ref="V61">SUMPRODUCT(($A61=Input!$A$98:$A$103)*(V$13=Input!$B$97:$BI$97)*(Input!$B$98:$BI$103))</f>
        <v>0</v>
      </c>
      <c r="W61" s="7">
        <f>W60</f>
        <v>57.220000000000006</v>
      </c>
      <c r="X61" s="15">
        <f t="shared" si="29"/>
        <v>0</v>
      </c>
      <c r="Z61" s="23">
        <f t="array" ref="Z61">SUMPRODUCT(($A61=Input!$A$98:$A$103)*(Z$13=Input!$B$97:$BI$97)*(Input!$B$98:$BI$103))</f>
        <v>0</v>
      </c>
      <c r="AA61" s="7">
        <f>AA60</f>
        <v>57.220000000000006</v>
      </c>
      <c r="AB61" s="15">
        <f t="shared" si="30"/>
        <v>0</v>
      </c>
      <c r="AD61" s="23">
        <f t="array" ref="AD61">SUMPRODUCT(($A61=Input!$A$98:$A$103)*(AD$13=Input!$B$97:$BI$97)*(Input!$B$98:$BI$103))</f>
        <v>0</v>
      </c>
      <c r="AE61" s="7">
        <f>AE60</f>
        <v>57.220000000000006</v>
      </c>
      <c r="AF61" s="15">
        <f t="shared" si="31"/>
        <v>0</v>
      </c>
      <c r="AH61" s="23">
        <f t="array" ref="AH61">SUMPRODUCT(($A61=Input!$A$98:$A$103)*(AH$13=Input!$B$97:$BI$97)*(Input!$B$98:$BI$103))</f>
        <v>0</v>
      </c>
      <c r="AI61" s="7">
        <f>AI60</f>
        <v>57.220000000000006</v>
      </c>
      <c r="AJ61" s="15">
        <f t="shared" si="32"/>
        <v>0</v>
      </c>
      <c r="AL61" s="23">
        <f t="array" ref="AL61">SUMPRODUCT(($A61=Input!$A$98:$A$103)*(AL$13=Input!$B$97:$BI$97)*(Input!$B$98:$BI$103))</f>
        <v>0</v>
      </c>
      <c r="AM61" s="7">
        <f>AM60</f>
        <v>57.220000000000006</v>
      </c>
      <c r="AN61" s="15">
        <f t="shared" si="33"/>
        <v>0</v>
      </c>
      <c r="AP61" s="23">
        <f t="array" ref="AP61">SUMPRODUCT(($A61=Input!$A$98:$A$103)*(AP$13=Input!$B$97:$BI$97)*(Input!$B$98:$BI$103))</f>
        <v>0</v>
      </c>
      <c r="AQ61" s="7">
        <f>AQ60</f>
        <v>57.220000000000006</v>
      </c>
      <c r="AR61" s="15">
        <f t="shared" si="34"/>
        <v>0</v>
      </c>
      <c r="AT61" s="23">
        <f t="array" ref="AT61">SUMPRODUCT(($A61=Input!$A$98:$A$103)*(AT$13=Input!$B$97:$BI$97)*(Input!$B$98:$BI$103))</f>
        <v>0</v>
      </c>
      <c r="AU61" s="7">
        <f>AU60</f>
        <v>57.220000000000006</v>
      </c>
      <c r="AV61" s="15">
        <f t="shared" si="35"/>
        <v>0</v>
      </c>
    </row>
    <row r="62" spans="1:48" ht="14.45" hidden="1" customHeight="1" x14ac:dyDescent="0.25">
      <c r="A62" t="str">
        <f>+Input!A102</f>
        <v>Reserved</v>
      </c>
      <c r="B62" s="23">
        <f t="array" ref="B62">SUMPRODUCT(($A62=Input!$A$98:$A$103)*(B$13=Input!$B$97:$BI$97)*(Input!$B$98:$BI$103))</f>
        <v>0</v>
      </c>
      <c r="C62" s="7">
        <f>C61</f>
        <v>57.220000000000006</v>
      </c>
      <c r="D62" s="15">
        <f t="shared" si="24"/>
        <v>0</v>
      </c>
      <c r="F62" s="23">
        <f t="array" ref="F62">SUMPRODUCT(($A62=Input!$A$98:$A$103)*(F$13=Input!$B$97:$BI$97)*(Input!$B$98:$BI$103))</f>
        <v>0</v>
      </c>
      <c r="G62" s="7">
        <f>G61</f>
        <v>57.220000000000006</v>
      </c>
      <c r="H62" s="15">
        <f t="shared" si="25"/>
        <v>0</v>
      </c>
      <c r="J62" s="23">
        <f t="array" ref="J62">SUMPRODUCT(($A62=Input!$A$98:$A$103)*(J$13=Input!$B$97:$BI$97)*(Input!$B$98:$BI$103))</f>
        <v>0</v>
      </c>
      <c r="K62" s="7">
        <f>K61</f>
        <v>57.220000000000006</v>
      </c>
      <c r="L62" s="15">
        <f t="shared" si="26"/>
        <v>0</v>
      </c>
      <c r="N62" s="23">
        <f t="array" ref="N62">SUMPRODUCT(($A62=Input!$A$98:$A$103)*(N$13=Input!$B$97:$BI$97)*(Input!$B$98:$BI$103))</f>
        <v>0</v>
      </c>
      <c r="O62" s="7">
        <f>O61</f>
        <v>57.220000000000006</v>
      </c>
      <c r="P62" s="15">
        <f t="shared" si="27"/>
        <v>0</v>
      </c>
      <c r="R62" s="23">
        <f t="array" ref="R62">SUMPRODUCT(($A62=Input!$A$98:$A$103)*(R$13=Input!$B$97:$BI$97)*(Input!$B$98:$BI$103))</f>
        <v>0</v>
      </c>
      <c r="S62" s="7">
        <f>S61</f>
        <v>57.220000000000006</v>
      </c>
      <c r="T62" s="15">
        <f t="shared" si="28"/>
        <v>0</v>
      </c>
      <c r="V62" s="23">
        <f t="array" ref="V62">SUMPRODUCT(($A62=Input!$A$98:$A$103)*(V$13=Input!$B$97:$BI$97)*(Input!$B$98:$BI$103))</f>
        <v>0</v>
      </c>
      <c r="W62" s="7">
        <f>W61</f>
        <v>57.220000000000006</v>
      </c>
      <c r="X62" s="15">
        <f t="shared" si="29"/>
        <v>0</v>
      </c>
      <c r="Z62" s="23">
        <f t="array" ref="Z62">SUMPRODUCT(($A62=Input!$A$98:$A$103)*(Z$13=Input!$B$97:$BI$97)*(Input!$B$98:$BI$103))</f>
        <v>0</v>
      </c>
      <c r="AA62" s="7">
        <f>AA61</f>
        <v>57.220000000000006</v>
      </c>
      <c r="AB62" s="15">
        <f t="shared" si="30"/>
        <v>0</v>
      </c>
      <c r="AD62" s="23">
        <f t="array" ref="AD62">SUMPRODUCT(($A62=Input!$A$98:$A$103)*(AD$13=Input!$B$97:$BI$97)*(Input!$B$98:$BI$103))</f>
        <v>0</v>
      </c>
      <c r="AE62" s="7">
        <f>AE61</f>
        <v>57.220000000000006</v>
      </c>
      <c r="AF62" s="15">
        <f t="shared" si="31"/>
        <v>0</v>
      </c>
      <c r="AH62" s="23">
        <f t="array" ref="AH62">SUMPRODUCT(($A62=Input!$A$98:$A$103)*(AH$13=Input!$B$97:$BI$97)*(Input!$B$98:$BI$103))</f>
        <v>0</v>
      </c>
      <c r="AI62" s="7">
        <f>AI61</f>
        <v>57.220000000000006</v>
      </c>
      <c r="AJ62" s="15">
        <f t="shared" si="32"/>
        <v>0</v>
      </c>
      <c r="AL62" s="23">
        <f t="array" ref="AL62">SUMPRODUCT(($A62=Input!$A$98:$A$103)*(AL$13=Input!$B$97:$BI$97)*(Input!$B$98:$BI$103))</f>
        <v>0</v>
      </c>
      <c r="AM62" s="7">
        <f>AM61</f>
        <v>57.220000000000006</v>
      </c>
      <c r="AN62" s="15">
        <f t="shared" si="33"/>
        <v>0</v>
      </c>
      <c r="AP62" s="23">
        <f t="array" ref="AP62">SUMPRODUCT(($A62=Input!$A$98:$A$103)*(AP$13=Input!$B$97:$BI$97)*(Input!$B$98:$BI$103))</f>
        <v>0</v>
      </c>
      <c r="AQ62" s="7">
        <f>AQ61</f>
        <v>57.220000000000006</v>
      </c>
      <c r="AR62" s="15">
        <f t="shared" si="34"/>
        <v>0</v>
      </c>
      <c r="AT62" s="23">
        <f t="array" ref="AT62">SUMPRODUCT(($A62=Input!$A$98:$A$103)*(AT$13=Input!$B$97:$BI$97)*(Input!$B$98:$BI$103))</f>
        <v>0</v>
      </c>
      <c r="AU62" s="7">
        <f>AU61</f>
        <v>57.220000000000006</v>
      </c>
      <c r="AV62" s="15">
        <f t="shared" si="35"/>
        <v>0</v>
      </c>
    </row>
    <row r="63" spans="1:48" ht="14.45" hidden="1" customHeight="1" x14ac:dyDescent="0.25">
      <c r="A63" t="str">
        <f>+Input!A103</f>
        <v>Reserved</v>
      </c>
      <c r="B63" s="23">
        <f t="array" ref="B63">SUMPRODUCT(($A63=Input!$A$98:$A$103)*(B$13=Input!$B$97:$BI$97)*(Input!$B$98:$BI$103))</f>
        <v>0</v>
      </c>
      <c r="C63" s="7">
        <f>C62</f>
        <v>57.220000000000006</v>
      </c>
      <c r="D63" s="15">
        <f t="shared" si="24"/>
        <v>0</v>
      </c>
      <c r="F63" s="23">
        <f t="array" ref="F63">SUMPRODUCT(($A63=Input!$A$98:$A$103)*(F$13=Input!$B$97:$BI$97)*(Input!$B$98:$BI$103))</f>
        <v>0</v>
      </c>
      <c r="G63" s="7">
        <f>G62</f>
        <v>57.220000000000006</v>
      </c>
      <c r="H63" s="15">
        <f t="shared" si="25"/>
        <v>0</v>
      </c>
      <c r="J63" s="23">
        <f t="array" ref="J63">SUMPRODUCT(($A63=Input!$A$98:$A$103)*(J$13=Input!$B$97:$BI$97)*(Input!$B$98:$BI$103))</f>
        <v>0</v>
      </c>
      <c r="K63" s="7">
        <f>K62</f>
        <v>57.220000000000006</v>
      </c>
      <c r="L63" s="15">
        <f t="shared" si="26"/>
        <v>0</v>
      </c>
      <c r="N63" s="23">
        <f t="array" ref="N63">SUMPRODUCT(($A63=Input!$A$98:$A$103)*(N$13=Input!$B$97:$BI$97)*(Input!$B$98:$BI$103))</f>
        <v>0</v>
      </c>
      <c r="O63" s="7">
        <f>O62</f>
        <v>57.220000000000006</v>
      </c>
      <c r="P63" s="15">
        <f t="shared" si="27"/>
        <v>0</v>
      </c>
      <c r="R63" s="23">
        <f t="array" ref="R63">SUMPRODUCT(($A63=Input!$A$98:$A$103)*(R$13=Input!$B$97:$BI$97)*(Input!$B$98:$BI$103))</f>
        <v>0</v>
      </c>
      <c r="S63" s="7">
        <f>S62</f>
        <v>57.220000000000006</v>
      </c>
      <c r="T63" s="15">
        <f t="shared" si="28"/>
        <v>0</v>
      </c>
      <c r="V63" s="23">
        <f t="array" ref="V63">SUMPRODUCT(($A63=Input!$A$98:$A$103)*(V$13=Input!$B$97:$BI$97)*(Input!$B$98:$BI$103))</f>
        <v>0</v>
      </c>
      <c r="W63" s="7">
        <f>W62</f>
        <v>57.220000000000006</v>
      </c>
      <c r="X63" s="15">
        <f t="shared" si="29"/>
        <v>0</v>
      </c>
      <c r="Z63" s="23">
        <f t="array" ref="Z63">SUMPRODUCT(($A63=Input!$A$98:$A$103)*(Z$13=Input!$B$97:$BI$97)*(Input!$B$98:$BI$103))</f>
        <v>0</v>
      </c>
      <c r="AA63" s="7">
        <f>AA62</f>
        <v>57.220000000000006</v>
      </c>
      <c r="AB63" s="15">
        <f t="shared" si="30"/>
        <v>0</v>
      </c>
      <c r="AD63" s="23">
        <f t="array" ref="AD63">SUMPRODUCT(($A63=Input!$A$98:$A$103)*(AD$13=Input!$B$97:$BI$97)*(Input!$B$98:$BI$103))</f>
        <v>0</v>
      </c>
      <c r="AE63" s="7">
        <f>AE62</f>
        <v>57.220000000000006</v>
      </c>
      <c r="AF63" s="15">
        <f t="shared" si="31"/>
        <v>0</v>
      </c>
      <c r="AH63" s="23">
        <f t="array" ref="AH63">SUMPRODUCT(($A63=Input!$A$98:$A$103)*(AH$13=Input!$B$97:$BI$97)*(Input!$B$98:$BI$103))</f>
        <v>0</v>
      </c>
      <c r="AI63" s="7">
        <f>AI62</f>
        <v>57.220000000000006</v>
      </c>
      <c r="AJ63" s="15">
        <f t="shared" si="32"/>
        <v>0</v>
      </c>
      <c r="AL63" s="23">
        <f t="array" ref="AL63">SUMPRODUCT(($A63=Input!$A$98:$A$103)*(AL$13=Input!$B$97:$BI$97)*(Input!$B$98:$BI$103))</f>
        <v>0</v>
      </c>
      <c r="AM63" s="7">
        <f>AM62</f>
        <v>57.220000000000006</v>
      </c>
      <c r="AN63" s="15">
        <f t="shared" si="33"/>
        <v>0</v>
      </c>
      <c r="AP63" s="23">
        <f t="array" ref="AP63">SUMPRODUCT(($A63=Input!$A$98:$A$103)*(AP$13=Input!$B$97:$BI$97)*(Input!$B$98:$BI$103))</f>
        <v>0</v>
      </c>
      <c r="AQ63" s="7">
        <f>AQ62</f>
        <v>57.220000000000006</v>
      </c>
      <c r="AR63" s="15">
        <f t="shared" si="34"/>
        <v>0</v>
      </c>
      <c r="AT63" s="23">
        <f t="array" ref="AT63">SUMPRODUCT(($A63=Input!$A$98:$A$103)*(AT$13=Input!$B$97:$BI$97)*(Input!$B$98:$BI$103))</f>
        <v>0</v>
      </c>
      <c r="AU63" s="7">
        <f>AU62</f>
        <v>57.220000000000006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57.620000000000005</v>
      </c>
      <c r="F66" s="21"/>
      <c r="G66" s="22"/>
      <c r="H66" s="25">
        <f>H22+H55+H64</f>
        <v>57.620000000000005</v>
      </c>
      <c r="J66" s="21"/>
      <c r="K66" s="22"/>
      <c r="L66" s="25">
        <f>L22+L55+L64</f>
        <v>57.620000000000005</v>
      </c>
      <c r="N66" s="21"/>
      <c r="O66" s="22"/>
      <c r="P66" s="25">
        <f>P22+P55+P64</f>
        <v>57.620000000000005</v>
      </c>
      <c r="R66" s="21"/>
      <c r="S66" s="22"/>
      <c r="T66" s="25">
        <f>T22+T55+T64</f>
        <v>57.620000000000005</v>
      </c>
      <c r="V66" s="21"/>
      <c r="W66" s="22"/>
      <c r="X66" s="25">
        <f>X22+X55+X64</f>
        <v>57.620000000000005</v>
      </c>
      <c r="Z66" s="21"/>
      <c r="AA66" s="22"/>
      <c r="AB66" s="25">
        <f>AB22+AB55+AB64</f>
        <v>57.620000000000005</v>
      </c>
      <c r="AD66" s="21"/>
      <c r="AE66" s="22"/>
      <c r="AF66" s="25">
        <f>AF22+AF55+AF64</f>
        <v>57.620000000000005</v>
      </c>
      <c r="AH66" s="21"/>
      <c r="AI66" s="22"/>
      <c r="AJ66" s="25">
        <f>AJ22+AJ55+AJ64</f>
        <v>57.620000000000005</v>
      </c>
      <c r="AL66" s="21"/>
      <c r="AM66" s="22"/>
      <c r="AN66" s="25">
        <f>AN22+AN55+AN64</f>
        <v>57.620000000000005</v>
      </c>
      <c r="AP66" s="21"/>
      <c r="AQ66" s="22"/>
      <c r="AR66" s="25">
        <f>AR22+AR55+AR64</f>
        <v>57.620000000000005</v>
      </c>
      <c r="AS66" s="99"/>
      <c r="AT66" s="21"/>
      <c r="AU66" s="22"/>
      <c r="AV66" s="25">
        <f>AV22+AV55+AV64</f>
        <v>57.620000000000005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Input!D11</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2027</v>
      </c>
      <c r="C78" s="152"/>
      <c r="D78" s="153"/>
      <c r="F78" s="151" t="str">
        <f>CONCATENATE("February"," ",$B$5)</f>
        <v>February 2027</v>
      </c>
      <c r="G78" s="152"/>
      <c r="H78" s="153"/>
      <c r="J78" s="151" t="str">
        <f>CONCATENATE("March"," ",$B$5)</f>
        <v>March 2027</v>
      </c>
      <c r="K78" s="152"/>
      <c r="L78" s="153"/>
      <c r="N78" s="151" t="str">
        <f>CONCATENATE("April"," ",$B$5)</f>
        <v>April 2027</v>
      </c>
      <c r="O78" s="152"/>
      <c r="P78" s="153"/>
      <c r="R78" s="151" t="str">
        <f>CONCATENATE("May"," ",$B$5)</f>
        <v>May 2027</v>
      </c>
      <c r="S78" s="152"/>
      <c r="T78" s="153"/>
      <c r="V78" s="151" t="str">
        <f>CONCATENATE("June"," ",$B$5)</f>
        <v>June 2027</v>
      </c>
      <c r="W78" s="152"/>
      <c r="X78" s="153"/>
      <c r="Z78" s="151" t="str">
        <f>CONCATENATE("July"," ",$B$5)</f>
        <v>July 2027</v>
      </c>
      <c r="AA78" s="152"/>
      <c r="AB78" s="153"/>
      <c r="AD78" s="151" t="str">
        <f>CONCATENATE("August"," ",$B$5)</f>
        <v>August 2027</v>
      </c>
      <c r="AE78" s="152"/>
      <c r="AF78" s="153"/>
      <c r="AH78" s="151" t="str">
        <f>CONCATENATE("September"," ",$B$5)</f>
        <v>September 2027</v>
      </c>
      <c r="AI78" s="152"/>
      <c r="AJ78" s="153"/>
      <c r="AL78" s="151" t="str">
        <f>CONCATENATE("October"," ",$B$5)</f>
        <v>October 2027</v>
      </c>
      <c r="AM78" s="152"/>
      <c r="AN78" s="153"/>
      <c r="AP78" s="151" t="str">
        <f>CONCATENATE("November"," ",$B$5)</f>
        <v>November 2027</v>
      </c>
      <c r="AQ78" s="152"/>
      <c r="AR78" s="153"/>
      <c r="AS78" s="97"/>
      <c r="AT78" s="151" t="str">
        <f>CONCATENATE("December"," ",$B$5)</f>
        <v>December 2027</v>
      </c>
      <c r="AU78" s="152"/>
      <c r="AV78" s="153"/>
    </row>
    <row r="79" spans="1:48" x14ac:dyDescent="0.25">
      <c r="A79" s="1" t="s">
        <v>4</v>
      </c>
      <c r="B79" s="14"/>
      <c r="D79" s="15">
        <f>INDEX(Input!$B$29:$BI$29,MATCH('Residential Bills_Yr 4_avg'!$B$71,Input!$A$29:$A$29,0),MATCH('Residential Bills_Yr 4_avg'!B$78,Input!$B$28:$BI$28,0))</f>
        <v>25.43</v>
      </c>
      <c r="F79" s="14"/>
      <c r="H79" s="15">
        <f>INDEX(Input!$B$29:$BI$29,MATCH('Residential Bills_Yr 4_avg'!$B$71,Input!$A$29:$A$29,0),MATCH('Residential Bills_Yr 4_avg'!F$78,Input!$B$28:$BI$28,0))</f>
        <v>25.43</v>
      </c>
      <c r="J79" s="14"/>
      <c r="L79" s="15">
        <f>INDEX(Input!$B$29:$BI$29,MATCH('Residential Bills_Yr 4_avg'!$B$71,Input!$A$29:$A$29,0),MATCH('Residential Bills_Yr 4_avg'!J$78,Input!$B$28:$BI$28,0))</f>
        <v>25.43</v>
      </c>
      <c r="N79" s="14"/>
      <c r="P79" s="15">
        <f>INDEX(Input!$B$29:$BI$29,MATCH('Residential Bills_Yr 4_avg'!$B$71,Input!$A$29:$A$29,0),MATCH('Residential Bills_Yr 4_avg'!N$78,Input!$B$28:$BI$28,0))</f>
        <v>25.43</v>
      </c>
      <c r="R79" s="14"/>
      <c r="T79" s="15">
        <f>INDEX(Input!$B$29:$BI$29,MATCH('Residential Bills_Yr 4_avg'!$B$71,Input!$A$29:$A$29,0),MATCH('Residential Bills_Yr 4_avg'!R$78,Input!$B$28:$BI$28,0))</f>
        <v>25.43</v>
      </c>
      <c r="V79" s="14"/>
      <c r="X79" s="15">
        <f>INDEX(Input!$B$29:$BI$29,MATCH('Residential Bills_Yr 4_avg'!$B$71,Input!$A$29:$A$29,0),MATCH('Residential Bills_Yr 4_avg'!V$78,Input!$B$28:$BI$28,0))</f>
        <v>25.43</v>
      </c>
      <c r="Z79" s="14"/>
      <c r="AB79" s="15">
        <f>INDEX(Input!$B$29:$BI$29,MATCH('Residential Bills_Yr 4_avg'!$B$71,Input!$A$29:$A$29,0),MATCH('Residential Bills_Yr 4_avg'!Z$78,Input!$B$28:$BI$28,0))</f>
        <v>25.43</v>
      </c>
      <c r="AD79" s="14"/>
      <c r="AF79" s="15">
        <f>INDEX(Input!$B$29:$BI$29,MATCH('Residential Bills_Yr 4_avg'!$B$71,Input!$A$29:$A$29,0),MATCH('Residential Bills_Yr 4_avg'!AD$78,Input!$B$28:$BI$28,0))</f>
        <v>25.43</v>
      </c>
      <c r="AH79" s="14"/>
      <c r="AJ79" s="15">
        <f>INDEX(Input!$B$29:$BI$29,MATCH('Residential Bills_Yr 4_avg'!$B$71,Input!$A$29:$A$29,0),MATCH('Residential Bills_Yr 4_avg'!AH$78,Input!$B$28:$BI$28,0))</f>
        <v>25.43</v>
      </c>
      <c r="AL79" s="14"/>
      <c r="AN79" s="15">
        <f>INDEX(Input!$B$29:$BI$29,MATCH('Residential Bills_Yr 4_avg'!$B$71,Input!$A$29:$A$29,0),MATCH('Residential Bills_Yr 4_avg'!AL$78,Input!$B$28:$BI$28,0))</f>
        <v>25.43</v>
      </c>
      <c r="AP79" s="14"/>
      <c r="AR79" s="15">
        <f>INDEX(Input!$B$29:$BI$29,MATCH('Residential Bills_Yr 4_avg'!$B$71,Input!$A$29:$A$29,0),MATCH('Residential Bills_Yr 4_avg'!AP$78,Input!$B$28:$BI$28,0))</f>
        <v>25.43</v>
      </c>
      <c r="AS79" s="7"/>
      <c r="AT79" s="14"/>
      <c r="AV79" s="15">
        <f>INDEX(Input!$B$29:$BI$29,MATCH('Residential Bills_Yr 4_avg'!$B$71,Input!$A$29:$A$29,0),MATCH('Residential Bills_Yr 4_avg'!AT$78,Input!$B$28:$BI$28,0))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2.3769999999999998</v>
      </c>
      <c r="C82" s="3">
        <f>IF($B$72&gt;Input!F136,Input!F136,'Residential Bills_Yr 4_avg'!$B$72)</f>
        <v>12</v>
      </c>
      <c r="D82" s="15">
        <f>ROUND(IFERROR(B82*C82," "),2)</f>
        <v>28.52</v>
      </c>
      <c r="F82" s="19">
        <f>INDEX(Input!$B$22:$BI$26,MATCH('Residential Bills_Yr 4_avg'!$A82,Input!$A$22:$A$26,0),MATCH('Residential Bills_Yr 4_avg'!F$13,Input!$B$21:$BI$21,0))</f>
        <v>2.3769999999999998</v>
      </c>
      <c r="G82" s="3">
        <f>IF($B$72&gt;Input!G136,Input!G136,'Residential Bills_Yr 4_avg'!$B$72)</f>
        <v>12</v>
      </c>
      <c r="H82" s="15">
        <f>ROUND(IFERROR(F82*G82," "),2)</f>
        <v>28.52</v>
      </c>
      <c r="J82" s="19">
        <f>INDEX(Input!$B$22:$BI$26,MATCH('Residential Bills_Yr 4_avg'!$A82,Input!$A$22:$A$26,0),MATCH('Residential Bills_Yr 4_avg'!J$13,Input!$B$21:$BI$21,0))</f>
        <v>2.3769999999999998</v>
      </c>
      <c r="K82" s="3">
        <f>IF($B$72&gt;Input!H136,Input!H136,'Residential Bills_Yr 4_avg'!$B$72)</f>
        <v>12</v>
      </c>
      <c r="L82" s="15">
        <f>ROUND(IFERROR(J82*K82," "),2)</f>
        <v>28.52</v>
      </c>
      <c r="N82" s="19">
        <f>INDEX(Input!$B$22:$BI$26,MATCH('Residential Bills_Yr 4_avg'!$A82,Input!$A$22:$A$26,0),MATCH('Residential Bills_Yr 4_avg'!N$13,Input!$B$21:$BI$21,0))</f>
        <v>2.3769999999999998</v>
      </c>
      <c r="O82" s="3">
        <f>IF($B$72&gt;Input!I136,Input!I136,'Residential Bills_Yr 4_avg'!$B$72)</f>
        <v>12</v>
      </c>
      <c r="P82" s="15">
        <f>ROUND(IFERROR(N82*O82," "),2)</f>
        <v>28.52</v>
      </c>
      <c r="R82" s="19">
        <f>INDEX(Input!$B$22:$BI$26,MATCH('Residential Bills_Yr 4_avg'!$A82,Input!$A$22:$A$26,0),MATCH('Residential Bills_Yr 4_avg'!R$13,Input!$B$21:$BI$21,0))</f>
        <v>2.3769999999999998</v>
      </c>
      <c r="S82" s="3">
        <f>IF($B$72&gt;Input!J136,Input!J136,'Residential Bills_Yr 4_avg'!$B$72)</f>
        <v>12</v>
      </c>
      <c r="T82" s="15">
        <f>ROUND(IFERROR(R82*S82," "),2)</f>
        <v>28.52</v>
      </c>
      <c r="V82" s="19">
        <f>INDEX(Input!$B$22:$BI$26,MATCH('Residential Bills_Yr 4_avg'!$A82,Input!$A$22:$A$26,0),MATCH('Residential Bills_Yr 4_avg'!V$13,Input!$B$21:$BI$21,0))</f>
        <v>2.3769999999999998</v>
      </c>
      <c r="W82" s="3">
        <f>IF($B$72&gt;Input!K136,Input!K136,'Residential Bills_Yr 4_avg'!$B$72)</f>
        <v>12</v>
      </c>
      <c r="X82" s="15">
        <f>ROUND(IFERROR(V82*W82," "),2)</f>
        <v>28.52</v>
      </c>
      <c r="Z82" s="19">
        <f>INDEX(Input!$B$22:$BI$26,MATCH('Residential Bills_Yr 4_avg'!$A82,Input!$A$22:$A$26,0),MATCH('Residential Bills_Yr 4_avg'!Z$13,Input!$B$21:$BI$21,0))</f>
        <v>2.3769999999999998</v>
      </c>
      <c r="AA82" s="3">
        <f>IF($B$72&gt;Input!L136,Input!L136,'Residential Bills_Yr 4_avg'!$B$72)</f>
        <v>12</v>
      </c>
      <c r="AB82" s="15">
        <f>ROUND(IFERROR(Z82*AA82," "),2)</f>
        <v>28.52</v>
      </c>
      <c r="AD82" s="19">
        <f>INDEX(Input!$B$22:$BI$26,MATCH('Residential Bills_Yr 4_avg'!$A82,Input!$A$22:$A$26,0),MATCH('Residential Bills_Yr 4_avg'!AD$13,Input!$B$21:$BI$21,0))</f>
        <v>2.3769999999999998</v>
      </c>
      <c r="AE82" s="3">
        <f>IF($B$72&gt;Input!M136,Input!M136,'Residential Bills_Yr 4_avg'!$B$72)</f>
        <v>12</v>
      </c>
      <c r="AF82" s="15">
        <f>ROUND(IFERROR(AD82*AE82," "),2)</f>
        <v>28.52</v>
      </c>
      <c r="AH82" s="19">
        <f>INDEX(Input!$B$22:$BI$26,MATCH('Residential Bills_Yr 4_avg'!$A82,Input!$A$22:$A$26,0),MATCH('Residential Bills_Yr 4_avg'!AH$13,Input!$B$21:$BI$21,0))</f>
        <v>2.3769999999999998</v>
      </c>
      <c r="AI82" s="3">
        <f>IF($B$72&gt;Input!N136,Input!N136,'Residential Bills_Yr 4_avg'!$B$72)</f>
        <v>12</v>
      </c>
      <c r="AJ82" s="15">
        <f>ROUND(IFERROR(AH82*AI82," "),2)</f>
        <v>28.52</v>
      </c>
      <c r="AL82" s="19">
        <f>INDEX(Input!$B$22:$BI$26,MATCH('Residential Bills_Yr 4_avg'!$A82,Input!$A$22:$A$26,0),MATCH('Residential Bills_Yr 4_avg'!AL$13,Input!$B$21:$BI$21,0))</f>
        <v>2.3769999999999998</v>
      </c>
      <c r="AM82" s="3">
        <f>IF($B$72&gt;Input!O136,Input!O136,'Residential Bills_Yr 4_avg'!$B$72)</f>
        <v>12</v>
      </c>
      <c r="AN82" s="15">
        <f>ROUND(IFERROR(AL82*AM82," "),2)</f>
        <v>28.52</v>
      </c>
      <c r="AP82" s="19">
        <f>INDEX(Input!$B$22:$BI$26,MATCH('Residential Bills_Yr 4_avg'!$A82,Input!$A$22:$A$26,0),MATCH('Residential Bills_Yr 4_avg'!AP$13,Input!$B$21:$BI$21,0))</f>
        <v>2.3769999999999998</v>
      </c>
      <c r="AQ82" s="3">
        <f>IF($B$72&gt;Input!P136,Input!P136,'Residential Bills_Yr 4_avg'!$B$72)</f>
        <v>12</v>
      </c>
      <c r="AR82" s="15">
        <f>ROUND(IFERROR(AP82*AQ82," "),2)</f>
        <v>28.52</v>
      </c>
      <c r="AS82" s="7"/>
      <c r="AT82" s="19">
        <f>INDEX(Input!$B$22:$BI$26,MATCH('Residential Bills_Yr 4_avg'!$A82,Input!$A$22:$A$26,0),MATCH('Residential Bills_Yr 4_avg'!AT$13,Input!$B$21:$BI$21,0))</f>
        <v>2.3769999999999998</v>
      </c>
      <c r="AU82" s="3">
        <f>IF($B$72&gt;Input!Q136,Input!Q136,'Residential Bills_Yr 4_avg'!$B$72)</f>
        <v>12</v>
      </c>
      <c r="AV82" s="15">
        <f>ROUND(IFERROR(AT82*AU82," "),2)</f>
        <v>28.52</v>
      </c>
    </row>
    <row r="83" spans="1:48" x14ac:dyDescent="0.25">
      <c r="A83" t="str">
        <f>A18</f>
        <v>Tier 2</v>
      </c>
      <c r="B83" s="19">
        <f>INDEX(Input!$B$22:$BI$26,MATCH('Residential Bills_Yr 4_avg'!$A83,Input!$A$22:$A$26,0),MATCH('Residential Bills_Yr 4_avg'!B$13,Input!$B$21:$BI$21,0))</f>
        <v>2.7330000000000001</v>
      </c>
      <c r="C83" s="3">
        <f>IF(($B$72-C82)&gt;Input!F137,Input!F137,($B$72-C82))</f>
        <v>0</v>
      </c>
      <c r="D83" s="15">
        <f>ROUND(IFERROR(B83*C83," "),2)</f>
        <v>0</v>
      </c>
      <c r="F83" s="19">
        <f>INDEX(Input!$B$22:$BI$26,MATCH('Residential Bills_Yr 4_avg'!$A83,Input!$A$22:$A$26,0),MATCH('Residential Bills_Yr 4_avg'!F$13,Input!$B$21:$BI$21,0))</f>
        <v>2.7330000000000001</v>
      </c>
      <c r="G83" s="3">
        <f>IF(($B$72-G82)&gt;Input!G137,Input!G137,($B$72-G82))</f>
        <v>0</v>
      </c>
      <c r="H83" s="15">
        <f>ROUND(IFERROR(F83*G83," "),2)</f>
        <v>0</v>
      </c>
      <c r="J83" s="19">
        <f>INDEX(Input!$B$22:$BI$26,MATCH('Residential Bills_Yr 4_avg'!$A83,Input!$A$22:$A$26,0),MATCH('Residential Bills_Yr 4_avg'!J$13,Input!$B$21:$BI$21,0))</f>
        <v>2.7330000000000001</v>
      </c>
      <c r="K83" s="3">
        <f>IF(($B$72-K82)&gt;Input!H137,Input!H137,($B$72-K82))</f>
        <v>0</v>
      </c>
      <c r="L83" s="15">
        <f>ROUND(IFERROR(J83*K83," "),2)</f>
        <v>0</v>
      </c>
      <c r="N83" s="19">
        <f>INDEX(Input!$B$22:$BI$26,MATCH('Residential Bills_Yr 4_avg'!$A83,Input!$A$22:$A$26,0),MATCH('Residential Bills_Yr 4_avg'!N$13,Input!$B$21:$BI$21,0))</f>
        <v>2.7330000000000001</v>
      </c>
      <c r="O83" s="3">
        <f>IF(($B$72-O82)&gt;Input!I137,Input!I137,($B$72-O82))</f>
        <v>0</v>
      </c>
      <c r="P83" s="15">
        <f>ROUND(IFERROR(N83*O83," "),2)</f>
        <v>0</v>
      </c>
      <c r="R83" s="19">
        <f>INDEX(Input!$B$22:$BI$26,MATCH('Residential Bills_Yr 4_avg'!$A83,Input!$A$22:$A$26,0),MATCH('Residential Bills_Yr 4_avg'!R$13,Input!$B$21:$BI$21,0))</f>
        <v>2.7330000000000001</v>
      </c>
      <c r="S83" s="3">
        <f>IF(($B$72-S82)&gt;Input!J137,Input!J137,($B$72-S82))</f>
        <v>0</v>
      </c>
      <c r="T83" s="15">
        <f>ROUND(IFERROR(R83*S83," "),2)</f>
        <v>0</v>
      </c>
      <c r="V83" s="19">
        <f>INDEX(Input!$B$22:$BI$26,MATCH('Residential Bills_Yr 4_avg'!$A83,Input!$A$22:$A$26,0),MATCH('Residential Bills_Yr 4_avg'!V$13,Input!$B$21:$BI$21,0))</f>
        <v>2.7330000000000001</v>
      </c>
      <c r="W83" s="3">
        <f>IF(($B$72-W82)&gt;Input!K137,Input!K137,($B$72-S82))</f>
        <v>0</v>
      </c>
      <c r="X83" s="15">
        <f>ROUND(IFERROR(V83*W83," "),2)</f>
        <v>0</v>
      </c>
      <c r="Z83" s="19">
        <f>INDEX(Input!$B$22:$BI$26,MATCH('Residential Bills_Yr 4_avg'!$A83,Input!$A$22:$A$26,0),MATCH('Residential Bills_Yr 4_avg'!Z$13,Input!$B$21:$BI$21,0))</f>
        <v>2.7330000000000001</v>
      </c>
      <c r="AA83" s="3">
        <f>IF(($B$72-AA82)&gt;Input!L137,Input!L137,($B$72-AA82))</f>
        <v>0</v>
      </c>
      <c r="AB83" s="15">
        <f>ROUND(IFERROR(Z83*AA83," "),2)</f>
        <v>0</v>
      </c>
      <c r="AD83" s="19">
        <f>INDEX(Input!$B$22:$BI$26,MATCH('Residential Bills_Yr 4_avg'!$A83,Input!$A$22:$A$26,0),MATCH('Residential Bills_Yr 4_avg'!AD$13,Input!$B$21:$BI$21,0))</f>
        <v>2.7330000000000001</v>
      </c>
      <c r="AE83" s="3">
        <f>IF(($B$72-AE82)&gt;Input!M137,Input!M137,($B$72-AE82))</f>
        <v>0</v>
      </c>
      <c r="AF83" s="15">
        <f>ROUND(IFERROR(AD83*AE83," "),2)</f>
        <v>0</v>
      </c>
      <c r="AH83" s="19">
        <f>INDEX(Input!$B$22:$BI$26,MATCH('Residential Bills_Yr 4_avg'!$A83,Input!$A$22:$A$26,0),MATCH('Residential Bills_Yr 4_avg'!AH$13,Input!$B$21:$BI$21,0))</f>
        <v>2.7330000000000001</v>
      </c>
      <c r="AI83" s="3">
        <f>IF(($B$72-AI82)&gt;Input!N137,Input!N137,($B$72-AI82))</f>
        <v>0</v>
      </c>
      <c r="AJ83" s="15">
        <f>ROUND(IFERROR(AH83*AI83," "),2)</f>
        <v>0</v>
      </c>
      <c r="AL83" s="19">
        <f>INDEX(Input!$B$22:$BI$26,MATCH('Residential Bills_Yr 4_avg'!$A83,Input!$A$22:$A$26,0),MATCH('Residential Bills_Yr 4_avg'!AL$13,Input!$B$21:$BI$21,0))</f>
        <v>2.7330000000000001</v>
      </c>
      <c r="AM83" s="3">
        <f>IF(($B$72-AM82)&gt;Input!O137,Input!O137,($B$72-AM82))</f>
        <v>0</v>
      </c>
      <c r="AN83" s="15">
        <f>ROUND(IFERROR(AL83*AM83," "),2)</f>
        <v>0</v>
      </c>
      <c r="AP83" s="19">
        <f>INDEX(Input!$B$22:$BI$26,MATCH('Residential Bills_Yr 4_avg'!$A83,Input!$A$22:$A$26,0),MATCH('Residential Bills_Yr 4_avg'!AP$13,Input!$B$21:$BI$21,0))</f>
        <v>2.7330000000000001</v>
      </c>
      <c r="AQ83" s="3">
        <f>IF(($B$72-AQ82)&gt;Input!P137,Input!P137,($B$72-AQ82))</f>
        <v>0</v>
      </c>
      <c r="AR83" s="15">
        <f>ROUND(IFERROR(AP83*AQ83," "),2)</f>
        <v>0</v>
      </c>
      <c r="AS83" s="7"/>
      <c r="AT83" s="19">
        <f>INDEX(Input!$B$22:$BI$26,MATCH('Residential Bills_Yr 4_avg'!$A83,Input!$A$22:$A$26,0),MATCH('Residential Bills_Yr 4_avg'!AT$13,Input!$B$21:$BI$21,0))</f>
        <v>2.7330000000000001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3.1429999999999998</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3.1429999999999998</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3.1429999999999998</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3.1429999999999998</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3.1429999999999998</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3.1429999999999998</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3.1429999999999998</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3.1429999999999998</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3.1429999999999998</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3.1429999999999998</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3.1429999999999998</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3.1429999999999998</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6"/>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48.230000000000004</v>
      </c>
      <c r="D123" s="15">
        <f t="shared" ref="D123:D128" si="49">ROUND(B123*C123,2)</f>
        <v>0.34</v>
      </c>
      <c r="F123" s="23">
        <f t="array" ref="F123">SUMPRODUCT(($A123=Input!$A$98:$A$103)*(F$13=Input!$B$97:$BI$97)*(Input!$B$98:$BI$103))</f>
        <v>7.0000000000000001E-3</v>
      </c>
      <c r="G123" s="7">
        <f>H120+H87</f>
        <v>48.230000000000004</v>
      </c>
      <c r="H123" s="15">
        <f t="shared" ref="H123:H128" si="50">ROUND(F123*G123,2)</f>
        <v>0.34</v>
      </c>
      <c r="J123" s="23">
        <f t="array" ref="J123">SUMPRODUCT(($A123=Input!$A$98:$A$103)*(J$13=Input!$B$97:$BI$97)*(Input!$B$98:$BI$103))</f>
        <v>7.0000000000000001E-3</v>
      </c>
      <c r="K123" s="7">
        <f>L120+L87</f>
        <v>48.230000000000004</v>
      </c>
      <c r="L123" s="15">
        <f t="shared" ref="L123:L128" si="51">ROUND(J123*K123,2)</f>
        <v>0.34</v>
      </c>
      <c r="N123" s="23">
        <f t="array" ref="N123">SUMPRODUCT(($A123=Input!$A$98:$A$103)*(N$13=Input!$B$97:$BI$97)*(Input!$B$98:$BI$103))</f>
        <v>7.0000000000000001E-3</v>
      </c>
      <c r="O123" s="7">
        <f>P120+P87</f>
        <v>48.230000000000004</v>
      </c>
      <c r="P123" s="15">
        <f t="shared" ref="P123:P128" si="52">ROUND(N123*O123,2)</f>
        <v>0.34</v>
      </c>
      <c r="R123" s="23">
        <f t="array" ref="R123">SUMPRODUCT(($A123=Input!$A$98:$A$103)*(R$13=Input!$B$97:$BI$97)*(Input!$B$98:$BI$103))</f>
        <v>7.0000000000000001E-3</v>
      </c>
      <c r="S123" s="7">
        <f>T120+T87</f>
        <v>48.230000000000004</v>
      </c>
      <c r="T123" s="15">
        <f t="shared" ref="T123:T128" si="53">ROUND(R123*S123,2)</f>
        <v>0.34</v>
      </c>
      <c r="V123" s="23">
        <f t="array" ref="V123">SUMPRODUCT(($A123=Input!$A$98:$A$103)*(V$13=Input!$B$97:$BI$97)*(Input!$B$98:$BI$103))</f>
        <v>7.0000000000000001E-3</v>
      </c>
      <c r="W123" s="7">
        <f>X120+X87</f>
        <v>48.230000000000004</v>
      </c>
      <c r="X123" s="15">
        <f t="shared" ref="X123:X128" si="54">ROUND(V123*W123,2)</f>
        <v>0.34</v>
      </c>
      <c r="Z123" s="23">
        <f t="array" ref="Z123">SUMPRODUCT(($A123=Input!$A$98:$A$103)*(Z$13=Input!$B$97:$BI$97)*(Input!$B$98:$BI$103))</f>
        <v>7.0000000000000001E-3</v>
      </c>
      <c r="AA123" s="7">
        <f>AB120+AB87</f>
        <v>48.230000000000004</v>
      </c>
      <c r="AB123" s="15">
        <f t="shared" ref="AB123:AB128" si="55">ROUND(Z123*AA123,2)</f>
        <v>0.34</v>
      </c>
      <c r="AD123" s="23">
        <f t="array" ref="AD123">SUMPRODUCT(($A123=Input!$A$98:$A$103)*(AD$13=Input!$B$97:$BI$97)*(Input!$B$98:$BI$103))</f>
        <v>7.0000000000000001E-3</v>
      </c>
      <c r="AE123" s="7">
        <f>AF120+AF87</f>
        <v>48.230000000000004</v>
      </c>
      <c r="AF123" s="15">
        <f t="shared" ref="AF123:AF128" si="56">ROUND(AD123*AE123,2)</f>
        <v>0.34</v>
      </c>
      <c r="AH123" s="23">
        <f t="array" ref="AH123">SUMPRODUCT(($A123=Input!$A$98:$A$103)*(AH$13=Input!$B$97:$BI$97)*(Input!$B$98:$BI$103))</f>
        <v>7.0000000000000001E-3</v>
      </c>
      <c r="AI123" s="7">
        <f>AJ120+AJ87</f>
        <v>48.230000000000004</v>
      </c>
      <c r="AJ123" s="15">
        <f t="shared" ref="AJ123:AJ128" si="57">ROUND(AH123*AI123,2)</f>
        <v>0.34</v>
      </c>
      <c r="AL123" s="23">
        <f t="array" ref="AL123">SUMPRODUCT(($A123=Input!$A$98:$A$103)*(AL$13=Input!$B$97:$BI$97)*(Input!$B$98:$BI$103))</f>
        <v>7.0000000000000001E-3</v>
      </c>
      <c r="AM123" s="7">
        <f>AN120+AN87</f>
        <v>48.230000000000004</v>
      </c>
      <c r="AN123" s="15">
        <f t="shared" ref="AN123:AN128" si="58">ROUND(AL123*AM123,2)</f>
        <v>0.34</v>
      </c>
      <c r="AP123" s="23">
        <f t="array" ref="AP123">SUMPRODUCT(($A123=Input!$A$98:$A$103)*(AP$13=Input!$B$97:$BI$97)*(Input!$B$98:$BI$103))</f>
        <v>7.0000000000000001E-3</v>
      </c>
      <c r="AQ123" s="7">
        <f>AR120+AR87</f>
        <v>48.230000000000004</v>
      </c>
      <c r="AR123" s="15">
        <f t="shared" ref="AR123:AR128" si="59">ROUND(AP123*AQ123,2)</f>
        <v>0.34</v>
      </c>
      <c r="AS123" s="7"/>
      <c r="AT123" s="23">
        <f t="array" ref="AT123">SUMPRODUCT(($A123=Input!$A$98:$A$103)*(AT$13=Input!$B$97:$BI$97)*(Input!$B$98:$BI$103))</f>
        <v>7.0000000000000001E-3</v>
      </c>
      <c r="AU123" s="7">
        <f>AV120+AV87</f>
        <v>48.230000000000004</v>
      </c>
      <c r="AV123" s="15">
        <f t="shared" ref="AV123:AV128" si="60">ROUND(AT123*AU123,2)</f>
        <v>0.34</v>
      </c>
    </row>
    <row r="124" spans="1:48" ht="14.45" hidden="1" customHeight="1" x14ac:dyDescent="0.25">
      <c r="A124">
        <f>+Input!A143</f>
        <v>0</v>
      </c>
      <c r="B124" s="23">
        <f t="array" ref="B124">SUMPRODUCT(($A124=Input!$A$98:$A$103)*(B$13=Input!$B$97:$BI$97)*(Input!$B$98:$BI$103))</f>
        <v>0</v>
      </c>
      <c r="C124" s="7">
        <f>C123</f>
        <v>48.230000000000004</v>
      </c>
      <c r="D124" s="15">
        <f t="shared" si="49"/>
        <v>0</v>
      </c>
      <c r="F124" s="23">
        <f t="array" ref="F124">SUMPRODUCT(($A124=Input!$A$98:$A$103)*(F$13=Input!$B$97:$BI$97)*(Input!$B$98:$BI$103))</f>
        <v>0</v>
      </c>
      <c r="G124" s="7">
        <f>G123</f>
        <v>48.230000000000004</v>
      </c>
      <c r="H124" s="15">
        <f t="shared" si="50"/>
        <v>0</v>
      </c>
      <c r="J124" s="23">
        <f t="array" ref="J124">SUMPRODUCT(($A124=Input!$A$98:$A$103)*(J$13=Input!$B$97:$BI$97)*(Input!$B$98:$BI$103))</f>
        <v>0</v>
      </c>
      <c r="K124" s="7">
        <f>K123</f>
        <v>48.230000000000004</v>
      </c>
      <c r="L124" s="15">
        <f t="shared" si="51"/>
        <v>0</v>
      </c>
      <c r="N124" s="23">
        <f t="array" ref="N124">SUMPRODUCT(($A124=Input!$A$98:$A$103)*(N$13=Input!$B$97:$BI$97)*(Input!$B$98:$BI$103))</f>
        <v>0</v>
      </c>
      <c r="O124" s="7">
        <f>O123</f>
        <v>48.230000000000004</v>
      </c>
      <c r="P124" s="15">
        <f t="shared" si="52"/>
        <v>0</v>
      </c>
      <c r="R124" s="23">
        <f t="array" ref="R124">SUMPRODUCT(($A124=Input!$A$98:$A$103)*(R$13=Input!$B$97:$BI$97)*(Input!$B$98:$BI$103))</f>
        <v>0</v>
      </c>
      <c r="S124" s="7">
        <f>S123</f>
        <v>48.230000000000004</v>
      </c>
      <c r="T124" s="15">
        <f t="shared" si="53"/>
        <v>0</v>
      </c>
      <c r="V124" s="23">
        <f t="array" ref="V124">SUMPRODUCT(($A124=Input!$A$98:$A$103)*(V$13=Input!$B$97:$BI$97)*(Input!$B$98:$BI$103))</f>
        <v>0</v>
      </c>
      <c r="W124" s="7">
        <f>W123</f>
        <v>48.230000000000004</v>
      </c>
      <c r="X124" s="15">
        <f t="shared" si="54"/>
        <v>0</v>
      </c>
      <c r="Z124" s="23">
        <f t="array" ref="Z124">SUMPRODUCT(($A124=Input!$A$98:$A$103)*(Z$13=Input!$B$97:$BI$97)*(Input!$B$98:$BI$103))</f>
        <v>0</v>
      </c>
      <c r="AA124" s="7">
        <f>AA123</f>
        <v>48.230000000000004</v>
      </c>
      <c r="AB124" s="15">
        <f t="shared" si="55"/>
        <v>0</v>
      </c>
      <c r="AD124" s="23">
        <f t="array" ref="AD124">SUMPRODUCT(($A124=Input!$A$98:$A$103)*(AD$13=Input!$B$97:$BI$97)*(Input!$B$98:$BI$103))</f>
        <v>0</v>
      </c>
      <c r="AE124" s="7">
        <f>AE123</f>
        <v>48.230000000000004</v>
      </c>
      <c r="AF124" s="15">
        <f t="shared" si="56"/>
        <v>0</v>
      </c>
      <c r="AH124" s="23">
        <f t="array" ref="AH124">SUMPRODUCT(($A124=Input!$A$98:$A$103)*(AH$13=Input!$B$97:$BI$97)*(Input!$B$98:$BI$103))</f>
        <v>0</v>
      </c>
      <c r="AI124" s="7">
        <f>AI123</f>
        <v>48.230000000000004</v>
      </c>
      <c r="AJ124" s="15">
        <f t="shared" si="57"/>
        <v>0</v>
      </c>
      <c r="AL124" s="23">
        <f t="array" ref="AL124">SUMPRODUCT(($A124=Input!$A$98:$A$103)*(AL$13=Input!$B$97:$BI$97)*(Input!$B$98:$BI$103))</f>
        <v>0</v>
      </c>
      <c r="AM124" s="7">
        <f>AM123</f>
        <v>48.230000000000004</v>
      </c>
      <c r="AN124" s="15">
        <f t="shared" si="58"/>
        <v>0</v>
      </c>
      <c r="AP124" s="23">
        <f t="array" ref="AP124">SUMPRODUCT(($A124=Input!$A$98:$A$103)*(AP$13=Input!$B$97:$BI$97)*(Input!$B$98:$BI$103))</f>
        <v>0</v>
      </c>
      <c r="AQ124" s="7">
        <f>AQ123</f>
        <v>48.230000000000004</v>
      </c>
      <c r="AR124" s="15">
        <f t="shared" si="59"/>
        <v>0</v>
      </c>
      <c r="AT124" s="23">
        <f t="array" ref="AT124">SUMPRODUCT(($A124=Input!$A$98:$A$103)*(AT$13=Input!$B$97:$BI$97)*(Input!$B$98:$BI$103))</f>
        <v>0</v>
      </c>
      <c r="AU124" s="7">
        <f>AU123</f>
        <v>48.230000000000004</v>
      </c>
      <c r="AV124" s="15">
        <f t="shared" si="60"/>
        <v>0</v>
      </c>
    </row>
    <row r="125" spans="1:48" ht="14.45" hidden="1" customHeight="1" x14ac:dyDescent="0.25">
      <c r="A125">
        <f>+Input!A144</f>
        <v>0</v>
      </c>
      <c r="B125" s="23">
        <f t="array" ref="B125">SUMPRODUCT(($A125=Input!$A$98:$A$103)*(B$13=Input!$B$97:$BI$97)*(Input!$B$98:$BI$103))</f>
        <v>0</v>
      </c>
      <c r="C125" s="7">
        <f>C124</f>
        <v>48.230000000000004</v>
      </c>
      <c r="D125" s="15">
        <f t="shared" si="49"/>
        <v>0</v>
      </c>
      <c r="F125" s="23">
        <f t="array" ref="F125">SUMPRODUCT(($A125=Input!$A$98:$A$103)*(F$13=Input!$B$97:$BI$97)*(Input!$B$98:$BI$103))</f>
        <v>0</v>
      </c>
      <c r="G125" s="7">
        <f>G124</f>
        <v>48.230000000000004</v>
      </c>
      <c r="H125" s="15">
        <f t="shared" si="50"/>
        <v>0</v>
      </c>
      <c r="J125" s="23">
        <f t="array" ref="J125">SUMPRODUCT(($A125=Input!$A$98:$A$103)*(J$13=Input!$B$97:$BI$97)*(Input!$B$98:$BI$103))</f>
        <v>0</v>
      </c>
      <c r="K125" s="7">
        <f>K124</f>
        <v>48.230000000000004</v>
      </c>
      <c r="L125" s="15">
        <f t="shared" si="51"/>
        <v>0</v>
      </c>
      <c r="N125" s="23">
        <f t="array" ref="N125">SUMPRODUCT(($A125=Input!$A$98:$A$103)*(N$13=Input!$B$97:$BI$97)*(Input!$B$98:$BI$103))</f>
        <v>0</v>
      </c>
      <c r="O125" s="7">
        <f>O124</f>
        <v>48.230000000000004</v>
      </c>
      <c r="P125" s="15">
        <f t="shared" si="52"/>
        <v>0</v>
      </c>
      <c r="R125" s="23">
        <f t="array" ref="R125">SUMPRODUCT(($A125=Input!$A$98:$A$103)*(R$13=Input!$B$97:$BI$97)*(Input!$B$98:$BI$103))</f>
        <v>0</v>
      </c>
      <c r="S125" s="7">
        <f>S124</f>
        <v>48.230000000000004</v>
      </c>
      <c r="T125" s="15">
        <f t="shared" si="53"/>
        <v>0</v>
      </c>
      <c r="V125" s="23">
        <f t="array" ref="V125">SUMPRODUCT(($A125=Input!$A$98:$A$103)*(V$13=Input!$B$97:$BI$97)*(Input!$B$98:$BI$103))</f>
        <v>0</v>
      </c>
      <c r="W125" s="7">
        <f>W124</f>
        <v>48.230000000000004</v>
      </c>
      <c r="X125" s="15">
        <f t="shared" si="54"/>
        <v>0</v>
      </c>
      <c r="Z125" s="23">
        <f t="array" ref="Z125">SUMPRODUCT(($A125=Input!$A$98:$A$103)*(Z$13=Input!$B$97:$BI$97)*(Input!$B$98:$BI$103))</f>
        <v>0</v>
      </c>
      <c r="AA125" s="7">
        <f>AA124</f>
        <v>48.230000000000004</v>
      </c>
      <c r="AB125" s="15">
        <f t="shared" si="55"/>
        <v>0</v>
      </c>
      <c r="AD125" s="23">
        <f t="array" ref="AD125">SUMPRODUCT(($A125=Input!$A$98:$A$103)*(AD$13=Input!$B$97:$BI$97)*(Input!$B$98:$BI$103))</f>
        <v>0</v>
      </c>
      <c r="AE125" s="7">
        <f>AE124</f>
        <v>48.230000000000004</v>
      </c>
      <c r="AF125" s="15">
        <f t="shared" si="56"/>
        <v>0</v>
      </c>
      <c r="AH125" s="23">
        <f t="array" ref="AH125">SUMPRODUCT(($A125=Input!$A$98:$A$103)*(AH$13=Input!$B$97:$BI$97)*(Input!$B$98:$BI$103))</f>
        <v>0</v>
      </c>
      <c r="AI125" s="7">
        <f>AI124</f>
        <v>48.230000000000004</v>
      </c>
      <c r="AJ125" s="15">
        <f t="shared" si="57"/>
        <v>0</v>
      </c>
      <c r="AL125" s="23">
        <f t="array" ref="AL125">SUMPRODUCT(($A125=Input!$A$98:$A$103)*(AL$13=Input!$B$97:$BI$97)*(Input!$B$98:$BI$103))</f>
        <v>0</v>
      </c>
      <c r="AM125" s="7">
        <f>AM124</f>
        <v>48.230000000000004</v>
      </c>
      <c r="AN125" s="15">
        <f t="shared" si="58"/>
        <v>0</v>
      </c>
      <c r="AP125" s="23">
        <f t="array" ref="AP125">SUMPRODUCT(($A125=Input!$A$98:$A$103)*(AP$13=Input!$B$97:$BI$97)*(Input!$B$98:$BI$103))</f>
        <v>0</v>
      </c>
      <c r="AQ125" s="7">
        <f>AQ124</f>
        <v>48.230000000000004</v>
      </c>
      <c r="AR125" s="15">
        <f t="shared" si="59"/>
        <v>0</v>
      </c>
      <c r="AT125" s="23">
        <f t="array" ref="AT125">SUMPRODUCT(($A125=Input!$A$98:$A$103)*(AT$13=Input!$B$97:$BI$97)*(Input!$B$98:$BI$103))</f>
        <v>0</v>
      </c>
      <c r="AU125" s="7">
        <f>AU124</f>
        <v>48.230000000000004</v>
      </c>
      <c r="AV125" s="15">
        <f t="shared" si="60"/>
        <v>0</v>
      </c>
    </row>
    <row r="126" spans="1:48" ht="14.45" hidden="1" customHeight="1" x14ac:dyDescent="0.25">
      <c r="A126">
        <f>+Input!A145</f>
        <v>0</v>
      </c>
      <c r="B126" s="23">
        <f t="array" ref="B126">SUMPRODUCT(($A126=Input!$A$98:$A$103)*(B$13=Input!$B$97:$BI$97)*(Input!$B$98:$BI$103))</f>
        <v>0</v>
      </c>
      <c r="C126" s="7">
        <f>C125</f>
        <v>48.230000000000004</v>
      </c>
      <c r="D126" s="15">
        <f t="shared" si="49"/>
        <v>0</v>
      </c>
      <c r="F126" s="23">
        <f t="array" ref="F126">SUMPRODUCT(($A126=Input!$A$98:$A$103)*(F$13=Input!$B$97:$BI$97)*(Input!$B$98:$BI$103))</f>
        <v>0</v>
      </c>
      <c r="G126" s="7">
        <f>G125</f>
        <v>48.230000000000004</v>
      </c>
      <c r="H126" s="15">
        <f t="shared" si="50"/>
        <v>0</v>
      </c>
      <c r="J126" s="23">
        <f t="array" ref="J126">SUMPRODUCT(($A126=Input!$A$98:$A$103)*(J$13=Input!$B$97:$BI$97)*(Input!$B$98:$BI$103))</f>
        <v>0</v>
      </c>
      <c r="K126" s="7">
        <f>K125</f>
        <v>48.230000000000004</v>
      </c>
      <c r="L126" s="15">
        <f t="shared" si="51"/>
        <v>0</v>
      </c>
      <c r="N126" s="23">
        <f t="array" ref="N126">SUMPRODUCT(($A126=Input!$A$98:$A$103)*(N$13=Input!$B$97:$BI$97)*(Input!$B$98:$BI$103))</f>
        <v>0</v>
      </c>
      <c r="O126" s="7">
        <f>O125</f>
        <v>48.230000000000004</v>
      </c>
      <c r="P126" s="15">
        <f t="shared" si="52"/>
        <v>0</v>
      </c>
      <c r="R126" s="23">
        <f t="array" ref="R126">SUMPRODUCT(($A126=Input!$A$98:$A$103)*(R$13=Input!$B$97:$BI$97)*(Input!$B$98:$BI$103))</f>
        <v>0</v>
      </c>
      <c r="S126" s="7">
        <f>S125</f>
        <v>48.230000000000004</v>
      </c>
      <c r="T126" s="15">
        <f t="shared" si="53"/>
        <v>0</v>
      </c>
      <c r="V126" s="23">
        <f t="array" ref="V126">SUMPRODUCT(($A126=Input!$A$98:$A$103)*(V$13=Input!$B$97:$BI$97)*(Input!$B$98:$BI$103))</f>
        <v>0</v>
      </c>
      <c r="W126" s="7">
        <f>W125</f>
        <v>48.230000000000004</v>
      </c>
      <c r="X126" s="15">
        <f t="shared" si="54"/>
        <v>0</v>
      </c>
      <c r="Z126" s="23">
        <f t="array" ref="Z126">SUMPRODUCT(($A126=Input!$A$98:$A$103)*(Z$13=Input!$B$97:$BI$97)*(Input!$B$98:$BI$103))</f>
        <v>0</v>
      </c>
      <c r="AA126" s="7">
        <f>AA125</f>
        <v>48.230000000000004</v>
      </c>
      <c r="AB126" s="15">
        <f t="shared" si="55"/>
        <v>0</v>
      </c>
      <c r="AD126" s="23">
        <f t="array" ref="AD126">SUMPRODUCT(($A126=Input!$A$98:$A$103)*(AD$13=Input!$B$97:$BI$97)*(Input!$B$98:$BI$103))</f>
        <v>0</v>
      </c>
      <c r="AE126" s="7">
        <f>AE125</f>
        <v>48.230000000000004</v>
      </c>
      <c r="AF126" s="15">
        <f t="shared" si="56"/>
        <v>0</v>
      </c>
      <c r="AH126" s="23">
        <f t="array" ref="AH126">SUMPRODUCT(($A126=Input!$A$98:$A$103)*(AH$13=Input!$B$97:$BI$97)*(Input!$B$98:$BI$103))</f>
        <v>0</v>
      </c>
      <c r="AI126" s="7">
        <f>AI125</f>
        <v>48.230000000000004</v>
      </c>
      <c r="AJ126" s="15">
        <f t="shared" si="57"/>
        <v>0</v>
      </c>
      <c r="AL126" s="23">
        <f t="array" ref="AL126">SUMPRODUCT(($A126=Input!$A$98:$A$103)*(AL$13=Input!$B$97:$BI$97)*(Input!$B$98:$BI$103))</f>
        <v>0</v>
      </c>
      <c r="AM126" s="7">
        <f>AM125</f>
        <v>48.230000000000004</v>
      </c>
      <c r="AN126" s="15">
        <f t="shared" si="58"/>
        <v>0</v>
      </c>
      <c r="AP126" s="23">
        <f t="array" ref="AP126">SUMPRODUCT(($A126=Input!$A$98:$A$103)*(AP$13=Input!$B$97:$BI$97)*(Input!$B$98:$BI$103))</f>
        <v>0</v>
      </c>
      <c r="AQ126" s="7">
        <f>AQ125</f>
        <v>48.230000000000004</v>
      </c>
      <c r="AR126" s="15">
        <f t="shared" si="59"/>
        <v>0</v>
      </c>
      <c r="AT126" s="23">
        <f t="array" ref="AT126">SUMPRODUCT(($A126=Input!$A$98:$A$103)*(AT$13=Input!$B$97:$BI$97)*(Input!$B$98:$BI$103))</f>
        <v>0</v>
      </c>
      <c r="AU126" s="7">
        <f>AU125</f>
        <v>48.230000000000004</v>
      </c>
      <c r="AV126" s="15">
        <f t="shared" si="60"/>
        <v>0</v>
      </c>
    </row>
    <row r="127" spans="1:48" ht="14.45" hidden="1" customHeight="1" x14ac:dyDescent="0.25">
      <c r="A127">
        <f>+Input!A146</f>
        <v>0</v>
      </c>
      <c r="B127" s="23">
        <f t="array" ref="B127">SUMPRODUCT(($A127=Input!$A$98:$A$103)*(B$13=Input!$B$97:$BI$97)*(Input!$B$98:$BI$103))</f>
        <v>0</v>
      </c>
      <c r="C127" s="7">
        <f>C126</f>
        <v>48.230000000000004</v>
      </c>
      <c r="D127" s="15">
        <f t="shared" si="49"/>
        <v>0</v>
      </c>
      <c r="F127" s="23">
        <f t="array" ref="F127">SUMPRODUCT(($A127=Input!$A$98:$A$103)*(F$13=Input!$B$97:$BI$97)*(Input!$B$98:$BI$103))</f>
        <v>0</v>
      </c>
      <c r="G127" s="7">
        <f>G126</f>
        <v>48.230000000000004</v>
      </c>
      <c r="H127" s="15">
        <f t="shared" si="50"/>
        <v>0</v>
      </c>
      <c r="J127" s="23">
        <f t="array" ref="J127">SUMPRODUCT(($A127=Input!$A$98:$A$103)*(J$13=Input!$B$97:$BI$97)*(Input!$B$98:$BI$103))</f>
        <v>0</v>
      </c>
      <c r="K127" s="7">
        <f>K126</f>
        <v>48.230000000000004</v>
      </c>
      <c r="L127" s="15">
        <f t="shared" si="51"/>
        <v>0</v>
      </c>
      <c r="N127" s="23">
        <f t="array" ref="N127">SUMPRODUCT(($A127=Input!$A$98:$A$103)*(N$13=Input!$B$97:$BI$97)*(Input!$B$98:$BI$103))</f>
        <v>0</v>
      </c>
      <c r="O127" s="7">
        <f>O126</f>
        <v>48.230000000000004</v>
      </c>
      <c r="P127" s="15">
        <f t="shared" si="52"/>
        <v>0</v>
      </c>
      <c r="R127" s="23">
        <f t="array" ref="R127">SUMPRODUCT(($A127=Input!$A$98:$A$103)*(R$13=Input!$B$97:$BI$97)*(Input!$B$98:$BI$103))</f>
        <v>0</v>
      </c>
      <c r="S127" s="7">
        <f>S126</f>
        <v>48.230000000000004</v>
      </c>
      <c r="T127" s="15">
        <f t="shared" si="53"/>
        <v>0</v>
      </c>
      <c r="V127" s="23">
        <f t="array" ref="V127">SUMPRODUCT(($A127=Input!$A$98:$A$103)*(V$13=Input!$B$97:$BI$97)*(Input!$B$98:$BI$103))</f>
        <v>0</v>
      </c>
      <c r="W127" s="7">
        <f>W126</f>
        <v>48.230000000000004</v>
      </c>
      <c r="X127" s="15">
        <f t="shared" si="54"/>
        <v>0</v>
      </c>
      <c r="Z127" s="23">
        <f t="array" ref="Z127">SUMPRODUCT(($A127=Input!$A$98:$A$103)*(Z$13=Input!$B$97:$BI$97)*(Input!$B$98:$BI$103))</f>
        <v>0</v>
      </c>
      <c r="AA127" s="7">
        <f>AA126</f>
        <v>48.230000000000004</v>
      </c>
      <c r="AB127" s="15">
        <f t="shared" si="55"/>
        <v>0</v>
      </c>
      <c r="AD127" s="23">
        <f t="array" ref="AD127">SUMPRODUCT(($A127=Input!$A$98:$A$103)*(AD$13=Input!$B$97:$BI$97)*(Input!$B$98:$BI$103))</f>
        <v>0</v>
      </c>
      <c r="AE127" s="7">
        <f>AE126</f>
        <v>48.230000000000004</v>
      </c>
      <c r="AF127" s="15">
        <f t="shared" si="56"/>
        <v>0</v>
      </c>
      <c r="AH127" s="23">
        <f t="array" ref="AH127">SUMPRODUCT(($A127=Input!$A$98:$A$103)*(AH$13=Input!$B$97:$BI$97)*(Input!$B$98:$BI$103))</f>
        <v>0</v>
      </c>
      <c r="AI127" s="7">
        <f>AI126</f>
        <v>48.230000000000004</v>
      </c>
      <c r="AJ127" s="15">
        <f t="shared" si="57"/>
        <v>0</v>
      </c>
      <c r="AL127" s="23">
        <f t="array" ref="AL127">SUMPRODUCT(($A127=Input!$A$98:$A$103)*(AL$13=Input!$B$97:$BI$97)*(Input!$B$98:$BI$103))</f>
        <v>0</v>
      </c>
      <c r="AM127" s="7">
        <f>AM126</f>
        <v>48.230000000000004</v>
      </c>
      <c r="AN127" s="15">
        <f t="shared" si="58"/>
        <v>0</v>
      </c>
      <c r="AP127" s="23">
        <f t="array" ref="AP127">SUMPRODUCT(($A127=Input!$A$98:$A$103)*(AP$13=Input!$B$97:$BI$97)*(Input!$B$98:$BI$103))</f>
        <v>0</v>
      </c>
      <c r="AQ127" s="7">
        <f>AQ126</f>
        <v>48.230000000000004</v>
      </c>
      <c r="AR127" s="15">
        <f t="shared" si="59"/>
        <v>0</v>
      </c>
      <c r="AT127" s="23">
        <f t="array" ref="AT127">SUMPRODUCT(($A127=Input!$A$98:$A$103)*(AT$13=Input!$B$97:$BI$97)*(Input!$B$98:$BI$103))</f>
        <v>0</v>
      </c>
      <c r="AU127" s="7">
        <f>AU126</f>
        <v>48.230000000000004</v>
      </c>
      <c r="AV127" s="15">
        <f t="shared" si="60"/>
        <v>0</v>
      </c>
    </row>
    <row r="128" spans="1:48" ht="14.45" hidden="1" customHeight="1" x14ac:dyDescent="0.25">
      <c r="A128">
        <f>+Input!A147</f>
        <v>0</v>
      </c>
      <c r="B128" s="23">
        <f t="array" ref="B128">SUMPRODUCT(($A128=Input!$A$98:$A$103)*(B$13=Input!$B$97:$BI$97)*(Input!$B$98:$BI$103))</f>
        <v>0</v>
      </c>
      <c r="C128" s="7">
        <f>C127</f>
        <v>48.230000000000004</v>
      </c>
      <c r="D128" s="15">
        <f t="shared" si="49"/>
        <v>0</v>
      </c>
      <c r="F128" s="23">
        <f t="array" ref="F128">SUMPRODUCT(($A128=Input!$A$98:$A$103)*(F$13=Input!$B$97:$BI$97)*(Input!$B$98:$BI$103))</f>
        <v>0</v>
      </c>
      <c r="G128" s="7">
        <f>G127</f>
        <v>48.230000000000004</v>
      </c>
      <c r="H128" s="15">
        <f t="shared" si="50"/>
        <v>0</v>
      </c>
      <c r="J128" s="23">
        <f t="array" ref="J128">SUMPRODUCT(($A128=Input!$A$98:$A$103)*(J$13=Input!$B$97:$BI$97)*(Input!$B$98:$BI$103))</f>
        <v>0</v>
      </c>
      <c r="K128" s="7">
        <f>K127</f>
        <v>48.230000000000004</v>
      </c>
      <c r="L128" s="15">
        <f t="shared" si="51"/>
        <v>0</v>
      </c>
      <c r="N128" s="23">
        <f t="array" ref="N128">SUMPRODUCT(($A128=Input!$A$98:$A$103)*(N$13=Input!$B$97:$BI$97)*(Input!$B$98:$BI$103))</f>
        <v>0</v>
      </c>
      <c r="O128" s="7">
        <f>O127</f>
        <v>48.230000000000004</v>
      </c>
      <c r="P128" s="15">
        <f t="shared" si="52"/>
        <v>0</v>
      </c>
      <c r="R128" s="23">
        <f t="array" ref="R128">SUMPRODUCT(($A128=Input!$A$98:$A$103)*(R$13=Input!$B$97:$BI$97)*(Input!$B$98:$BI$103))</f>
        <v>0</v>
      </c>
      <c r="S128" s="7">
        <f>S127</f>
        <v>48.230000000000004</v>
      </c>
      <c r="T128" s="15">
        <f t="shared" si="53"/>
        <v>0</v>
      </c>
      <c r="V128" s="23">
        <f t="array" ref="V128">SUMPRODUCT(($A128=Input!$A$98:$A$103)*(V$13=Input!$B$97:$BI$97)*(Input!$B$98:$BI$103))</f>
        <v>0</v>
      </c>
      <c r="W128" s="7">
        <f>W127</f>
        <v>48.230000000000004</v>
      </c>
      <c r="X128" s="15">
        <f t="shared" si="54"/>
        <v>0</v>
      </c>
      <c r="Z128" s="23">
        <f t="array" ref="Z128">SUMPRODUCT(($A128=Input!$A$98:$A$103)*(Z$13=Input!$B$97:$BI$97)*(Input!$B$98:$BI$103))</f>
        <v>0</v>
      </c>
      <c r="AA128" s="7">
        <f>AA127</f>
        <v>48.230000000000004</v>
      </c>
      <c r="AB128" s="15">
        <f t="shared" si="55"/>
        <v>0</v>
      </c>
      <c r="AD128" s="23">
        <f t="array" ref="AD128">SUMPRODUCT(($A128=Input!$A$98:$A$103)*(AD$13=Input!$B$97:$BI$97)*(Input!$B$98:$BI$103))</f>
        <v>0</v>
      </c>
      <c r="AE128" s="7">
        <f>AE127</f>
        <v>48.230000000000004</v>
      </c>
      <c r="AF128" s="15">
        <f t="shared" si="56"/>
        <v>0</v>
      </c>
      <c r="AH128" s="23">
        <f t="array" ref="AH128">SUMPRODUCT(($A128=Input!$A$98:$A$103)*(AH$13=Input!$B$97:$BI$97)*(Input!$B$98:$BI$103))</f>
        <v>0</v>
      </c>
      <c r="AI128" s="7">
        <f>AI127</f>
        <v>48.230000000000004</v>
      </c>
      <c r="AJ128" s="15">
        <f t="shared" si="57"/>
        <v>0</v>
      </c>
      <c r="AL128" s="23">
        <f t="array" ref="AL128">SUMPRODUCT(($A128=Input!$A$98:$A$103)*(AL$13=Input!$B$97:$BI$97)*(Input!$B$98:$BI$103))</f>
        <v>0</v>
      </c>
      <c r="AM128" s="7">
        <f>AM127</f>
        <v>48.230000000000004</v>
      </c>
      <c r="AN128" s="15">
        <f t="shared" si="58"/>
        <v>0</v>
      </c>
      <c r="AP128" s="23">
        <f t="array" ref="AP128">SUMPRODUCT(($A128=Input!$A$98:$A$103)*(AP$13=Input!$B$97:$BI$97)*(Input!$B$98:$BI$103))</f>
        <v>0</v>
      </c>
      <c r="AQ128" s="7">
        <f>AQ127</f>
        <v>48.230000000000004</v>
      </c>
      <c r="AR128" s="15">
        <f t="shared" si="59"/>
        <v>0</v>
      </c>
      <c r="AT128" s="23">
        <f t="array" ref="AT128">SUMPRODUCT(($A128=Input!$A$98:$A$103)*(AT$13=Input!$B$97:$BI$97)*(Input!$B$98:$BI$103))</f>
        <v>0</v>
      </c>
      <c r="AU128" s="7">
        <f>AU127</f>
        <v>48.230000000000004</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48.570000000000007</v>
      </c>
      <c r="F131" s="21"/>
      <c r="G131" s="22"/>
      <c r="H131" s="25">
        <f>H87+H120+H129</f>
        <v>48.570000000000007</v>
      </c>
      <c r="J131" s="21"/>
      <c r="K131" s="22"/>
      <c r="L131" s="25">
        <f>L87+L120+L129</f>
        <v>48.570000000000007</v>
      </c>
      <c r="N131" s="21"/>
      <c r="O131" s="22"/>
      <c r="P131" s="25">
        <f>P87+P120+P129</f>
        <v>48.570000000000007</v>
      </c>
      <c r="R131" s="21"/>
      <c r="S131" s="22"/>
      <c r="T131" s="25">
        <f>T87+T120+T129</f>
        <v>48.570000000000007</v>
      </c>
      <c r="V131" s="21"/>
      <c r="W131" s="22"/>
      <c r="X131" s="25">
        <f>X87+X120+X129</f>
        <v>48.570000000000007</v>
      </c>
      <c r="Z131" s="21"/>
      <c r="AA131" s="22"/>
      <c r="AB131" s="25">
        <f>AB87+AB120+AB129</f>
        <v>48.570000000000007</v>
      </c>
      <c r="AD131" s="21"/>
      <c r="AE131" s="22"/>
      <c r="AF131" s="25">
        <f>AF87+AF120+AF129</f>
        <v>48.570000000000007</v>
      </c>
      <c r="AH131" s="21"/>
      <c r="AI131" s="22"/>
      <c r="AJ131" s="25">
        <f>AJ87+AJ120+AJ129</f>
        <v>48.570000000000007</v>
      </c>
      <c r="AL131" s="21"/>
      <c r="AM131" s="22"/>
      <c r="AN131" s="25">
        <f>AN87+AN120+AN129</f>
        <v>48.570000000000007</v>
      </c>
      <c r="AP131" s="21"/>
      <c r="AQ131" s="22"/>
      <c r="AR131" s="25">
        <f>AR87+AR120+AR129</f>
        <v>48.570000000000007</v>
      </c>
      <c r="AS131" s="99"/>
      <c r="AT131" s="21"/>
      <c r="AU131" s="22"/>
      <c r="AV131" s="25">
        <f>AV87+AV120+AV129</f>
        <v>48.570000000000007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f>Input!C12</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2028</v>
      </c>
      <c r="C13" s="152"/>
      <c r="D13" s="153"/>
      <c r="F13" s="151" t="str">
        <f>CONCATENATE("February"," ",$B$5)</f>
        <v>February 2028</v>
      </c>
      <c r="G13" s="152"/>
      <c r="H13" s="153"/>
      <c r="J13" s="151" t="str">
        <f>CONCATENATE("March"," ",$B$5)</f>
        <v>March 2028</v>
      </c>
      <c r="K13" s="152"/>
      <c r="L13" s="153"/>
      <c r="N13" s="151" t="str">
        <f>CONCATENATE("April"," ",$B$5)</f>
        <v>April 2028</v>
      </c>
      <c r="O13" s="152"/>
      <c r="P13" s="153"/>
      <c r="R13" s="151" t="str">
        <f>CONCATENATE("May"," ",$B$5)</f>
        <v>May 2028</v>
      </c>
      <c r="S13" s="152"/>
      <c r="T13" s="153"/>
      <c r="V13" s="151" t="str">
        <f>CONCATENATE("June"," ",$B$5)</f>
        <v>June 2028</v>
      </c>
      <c r="W13" s="152"/>
      <c r="X13" s="153"/>
      <c r="Z13" s="151" t="str">
        <f>CONCATENATE("July"," ",$B$5)</f>
        <v>July 2028</v>
      </c>
      <c r="AA13" s="152"/>
      <c r="AB13" s="153"/>
      <c r="AD13" s="151" t="str">
        <f>CONCATENATE("August"," ",$B$5)</f>
        <v>August 2028</v>
      </c>
      <c r="AE13" s="152"/>
      <c r="AF13" s="153"/>
      <c r="AH13" s="151" t="str">
        <f>CONCATENATE("September"," ",$B$5)</f>
        <v>September 2028</v>
      </c>
      <c r="AI13" s="152"/>
      <c r="AJ13" s="153"/>
      <c r="AL13" s="151" t="str">
        <f>CONCATENATE("October"," ",$B$5)</f>
        <v>October 2028</v>
      </c>
      <c r="AM13" s="152"/>
      <c r="AN13" s="153"/>
      <c r="AP13" s="151" t="str">
        <f>CONCATENATE("November"," ",$B$5)</f>
        <v>November 2028</v>
      </c>
      <c r="AQ13" s="152"/>
      <c r="AR13" s="153"/>
      <c r="AS13" s="97"/>
      <c r="AT13" s="151" t="str">
        <f>CONCATENATE("December"," ",$B$5)</f>
        <v>December 2028</v>
      </c>
      <c r="AU13" s="152"/>
      <c r="AV13" s="153"/>
    </row>
    <row r="14" spans="1:48" x14ac:dyDescent="0.25">
      <c r="A14" s="1" t="s">
        <v>4</v>
      </c>
      <c r="B14" s="14"/>
      <c r="D14" s="15">
        <f>INDEX(Input!$B$29:$BI$29,MATCH('Residential Bills_Yr 5_avg'!$B$6,Input!$A$29:$A$29,0),MATCH('Residential Bills_Yr 5_avg'!B$13,Input!$B$28:$BI$28,0))</f>
        <v>25.43</v>
      </c>
      <c r="F14" s="14"/>
      <c r="H14" s="15">
        <f>INDEX(Input!$B$29:$BI$29,MATCH('Residential Bills_Yr 5_avg'!$B$6,Input!$A$29:$A$29,0),MATCH('Residential Bills_Yr 5_avg'!F$13,Input!$B$28:$BI$28,0))</f>
        <v>25.43</v>
      </c>
      <c r="J14" s="14"/>
      <c r="L14" s="15">
        <f>INDEX(Input!$B$29:$BI$29,MATCH('Residential Bills_Yr 5_avg'!$B$6,Input!$A$29:$A$29,0),MATCH('Residential Bills_Yr 5_avg'!J$13,Input!$B$28:$BI$28,0))</f>
        <v>25.43</v>
      </c>
      <c r="N14" s="14"/>
      <c r="P14" s="15">
        <f>INDEX(Input!$B$29:$BI$29,MATCH('Residential Bills_Yr 5_avg'!$B$6,Input!$A$29:$A$29,0),MATCH('Residential Bills_Yr 5_avg'!N$13,Input!$B$28:$BI$28,0))</f>
        <v>25.43</v>
      </c>
      <c r="R14" s="14"/>
      <c r="T14" s="15">
        <f>INDEX(Input!$B$29:$BI$29,MATCH('Residential Bills_Yr 5_avg'!$B$6,Input!$A$29:$A$29,0),MATCH('Residential Bills_Yr 5_avg'!R$13,Input!$B$28:$BI$28,0))</f>
        <v>25.43</v>
      </c>
      <c r="V14" s="14"/>
      <c r="X14" s="15">
        <f>INDEX(Input!$B$29:$BI$29,MATCH('Residential Bills_Yr 5_avg'!$B$6,Input!$A$29:$A$29,0),MATCH('Residential Bills_Yr 5_avg'!V$13,Input!$B$28:$BI$28,0))</f>
        <v>25.43</v>
      </c>
      <c r="Z14" s="14"/>
      <c r="AB14" s="15">
        <f>INDEX(Input!$B$29:$BI$29,MATCH('Residential Bills_Yr 5_avg'!$B$6,Input!$A$29:$A$29,0),MATCH('Residential Bills_Yr 5_avg'!Z$13,Input!$B$28:$BI$28,0))</f>
        <v>25.43</v>
      </c>
      <c r="AD14" s="14"/>
      <c r="AF14" s="15">
        <f>INDEX(Input!$B$29:$BI$29,MATCH('Residential Bills_Yr 5_avg'!$B$6,Input!$A$29:$A$29,0),MATCH('Residential Bills_Yr 5_avg'!AD$13,Input!$B$28:$BI$28,0))</f>
        <v>25.43</v>
      </c>
      <c r="AH14" s="14"/>
      <c r="AJ14" s="15">
        <f>INDEX(Input!$B$29:$BI$29,MATCH('Residential Bills_Yr 5_avg'!$B$6,Input!$A$29:$A$29,0),MATCH('Residential Bills_Yr 5_avg'!AH$13,Input!$B$28:$BI$28,0))</f>
        <v>25.43</v>
      </c>
      <c r="AL14" s="14"/>
      <c r="AN14" s="15">
        <f>INDEX(Input!$B$29:$BI$29,MATCH('Residential Bills_Yr 5_avg'!$B$6,Input!$A$29:$A$29,0),MATCH('Residential Bills_Yr 5_avg'!AL$13,Input!$B$28:$BI$28,0))</f>
        <v>25.43</v>
      </c>
      <c r="AP14" s="14"/>
      <c r="AR14" s="15">
        <f>INDEX(Input!$B$29:$BI$29,MATCH('Residential Bills_Yr 5_avg'!$B$6,Input!$A$29:$A$29,0),MATCH('Residential Bills_Yr 5_avg'!AP$13,Input!$B$28:$BI$28,0))</f>
        <v>25.43</v>
      </c>
      <c r="AS14" s="7"/>
      <c r="AT14" s="14"/>
      <c r="AV14" s="15">
        <f>INDEX(Input!$B$29:$BI$29,MATCH('Residential Bills_Yr 5_avg'!$B$6,Input!$A$29:$A$29,0),MATCH('Residential Bills_Yr 5_avg'!AT$13,Input!$B$28:$BI$28,0))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2.3769999999999998</v>
      </c>
      <c r="C17" s="3">
        <f>IF($B$7&gt;Input!F$143,Input!F$143,'Residential Bills_Yr 5_avg'!$B$7)</f>
        <v>12</v>
      </c>
      <c r="D17" s="15">
        <f>ROUND(IFERROR(B17*C17," "),2)</f>
        <v>28.52</v>
      </c>
      <c r="F17" s="19">
        <f>INDEX(Input!$B$22:$BI$26,MATCH('Residential Bills_Yr 5_avg'!$A17,Input!$A$22:$A$26,0),MATCH('Residential Bills_Yr 5_avg'!F$13,Input!$B$21:$BI$21,0))</f>
        <v>2.3769999999999998</v>
      </c>
      <c r="G17" s="3">
        <f>IF($B$7&gt;Input!G$143,Input!G$143,'Residential Bills_Yr 5_avg'!$B$7)</f>
        <v>12</v>
      </c>
      <c r="H17" s="15">
        <f>ROUND(IFERROR(F17*G17," "),2)</f>
        <v>28.52</v>
      </c>
      <c r="J17" s="19">
        <f>INDEX(Input!$B$22:$BI$26,MATCH('Residential Bills_Yr 5_avg'!$A17,Input!$A$22:$A$26,0),MATCH('Residential Bills_Yr 5_avg'!J$13,Input!$B$21:$BI$21,0))</f>
        <v>2.3769999999999998</v>
      </c>
      <c r="K17" s="3">
        <f>IF($B$7&gt;Input!H$143,Input!H$143,'Residential Bills_Yr 5_avg'!$B$7)</f>
        <v>12</v>
      </c>
      <c r="L17" s="15">
        <f>ROUND(IFERROR(J17*K17," "),2)</f>
        <v>28.52</v>
      </c>
      <c r="N17" s="19">
        <f>INDEX(Input!$B$22:$BI$26,MATCH('Residential Bills_Yr 5_avg'!$A17,Input!$A$22:$A$26,0),MATCH('Residential Bills_Yr 5_avg'!N$13,Input!$B$21:$BI$21,0))</f>
        <v>2.3769999999999998</v>
      </c>
      <c r="O17" s="3">
        <f>IF($B$7&gt;Input!I$143,Input!I$143,'Residential Bills_Yr 5_avg'!$B$7)</f>
        <v>12</v>
      </c>
      <c r="P17" s="15">
        <f>ROUND(IFERROR(N17*O17," "),2)</f>
        <v>28.52</v>
      </c>
      <c r="R17" s="19">
        <f>INDEX(Input!$B$22:$BI$26,MATCH('Residential Bills_Yr 5_avg'!$A17,Input!$A$22:$A$26,0),MATCH('Residential Bills_Yr 5_avg'!R$13,Input!$B$21:$BI$21,0))</f>
        <v>2.3769999999999998</v>
      </c>
      <c r="S17" s="3">
        <f>IF($B$7&gt;Input!J$143,Input!J$143,'Residential Bills_Yr 5_avg'!$B$7)</f>
        <v>12</v>
      </c>
      <c r="T17" s="15">
        <f>ROUND(IFERROR(R17*S17," "),2)</f>
        <v>28.52</v>
      </c>
      <c r="V17" s="19">
        <f>INDEX(Input!$B$22:$BI$26,MATCH('Residential Bills_Yr 5_avg'!$A17,Input!$A$22:$A$26,0),MATCH('Residential Bills_Yr 5_avg'!V$13,Input!$B$21:$BI$21,0))</f>
        <v>2.3769999999999998</v>
      </c>
      <c r="W17" s="3">
        <f>IF($B$7&gt;Input!K$143,Input!K$143,'Residential Bills_Yr 5_avg'!$B$7)</f>
        <v>12</v>
      </c>
      <c r="X17" s="15">
        <f>ROUND(IFERROR(V17*W17," "),2)</f>
        <v>28.52</v>
      </c>
      <c r="Z17" s="19">
        <f>INDEX(Input!$B$22:$BI$26,MATCH('Residential Bills_Yr 5_avg'!$A17,Input!$A$22:$A$26,0),MATCH('Residential Bills_Yr 5_avg'!Z$13,Input!$B$21:$BI$21,0))</f>
        <v>2.3769999999999998</v>
      </c>
      <c r="AA17" s="3">
        <f>IF($B$7&gt;Input!L$143,Input!L$143,'Residential Bills_Yr 5_avg'!$B$7)</f>
        <v>12</v>
      </c>
      <c r="AB17" s="15">
        <f>ROUND(IFERROR(Z17*AA17," "),2)</f>
        <v>28.52</v>
      </c>
      <c r="AD17" s="19">
        <f>INDEX(Input!$B$22:$BI$26,MATCH('Residential Bills_Yr 5_avg'!$A17,Input!$A$22:$A$26,0),MATCH('Residential Bills_Yr 5_avg'!AD$13,Input!$B$21:$BI$21,0))</f>
        <v>2.3769999999999998</v>
      </c>
      <c r="AE17" s="3">
        <f>IF($B$7&gt;Input!M$143,Input!M$143,'Residential Bills_Yr 5_avg'!$B$7)</f>
        <v>12</v>
      </c>
      <c r="AF17" s="15">
        <f>ROUND(IFERROR(AD17*AE17," "),2)</f>
        <v>28.52</v>
      </c>
      <c r="AH17" s="19">
        <f>INDEX(Input!$B$22:$BI$26,MATCH('Residential Bills_Yr 5_avg'!$A17,Input!$A$22:$A$26,0),MATCH('Residential Bills_Yr 5_avg'!AH$13,Input!$B$21:$BI$21,0))</f>
        <v>2.3769999999999998</v>
      </c>
      <c r="AI17" s="3">
        <f>IF($B$7&gt;Input!N$143,Input!N$143,'Residential Bills_Yr 5_avg'!$B$7)</f>
        <v>12</v>
      </c>
      <c r="AJ17" s="15">
        <f>ROUND(IFERROR(AH17*AI17," "),2)</f>
        <v>28.52</v>
      </c>
      <c r="AL17" s="19">
        <f>INDEX(Input!$B$22:$BI$26,MATCH('Residential Bills_Yr 5_avg'!$A17,Input!$A$22:$A$26,0),MATCH('Residential Bills_Yr 5_avg'!AL$13,Input!$B$21:$BI$21,0))</f>
        <v>2.3769999999999998</v>
      </c>
      <c r="AM17" s="3">
        <f>IF($B$7&gt;Input!O$143,Input!O$143,'Residential Bills_Yr 5_avg'!$B$7)</f>
        <v>12</v>
      </c>
      <c r="AN17" s="15">
        <f>ROUND(IFERROR(AL17*AM17," "),2)</f>
        <v>28.52</v>
      </c>
      <c r="AP17" s="19">
        <f>INDEX(Input!$B$22:$BI$26,MATCH('Residential Bills_Yr 5_avg'!$A17,Input!$A$22:$A$26,0),MATCH('Residential Bills_Yr 5_avg'!AP$13,Input!$B$21:$BI$21,0))</f>
        <v>2.3769999999999998</v>
      </c>
      <c r="AQ17" s="3">
        <f>IF($B$7&gt;Input!P$143,Input!P$143,'Residential Bills_Yr 5_avg'!$B$7)</f>
        <v>12</v>
      </c>
      <c r="AR17" s="15">
        <f>ROUND(IFERROR(AP17*AQ17," "),2)</f>
        <v>28.52</v>
      </c>
      <c r="AS17" s="7"/>
      <c r="AT17" s="19">
        <f>INDEX(Input!$B$22:$BI$26,MATCH('Residential Bills_Yr 5_avg'!$A17,Input!$A$22:$A$26,0),MATCH('Residential Bills_Yr 5_avg'!AT$13,Input!$B$21:$BI$21,0))</f>
        <v>2.3769999999999998</v>
      </c>
      <c r="AU17" s="3">
        <f>IF($B$7&gt;Input!Q$143,Input!Q$143,'Residential Bills_Yr 5_avg'!$B$7)</f>
        <v>12</v>
      </c>
      <c r="AV17" s="15">
        <f>ROUND(IFERROR(AT17*AU17," "),2)</f>
        <v>28.52</v>
      </c>
    </row>
    <row r="18" spans="1:48" x14ac:dyDescent="0.25">
      <c r="A18" t="str">
        <f>Input!A23</f>
        <v>Tier 2</v>
      </c>
      <c r="B18" s="19">
        <f>INDEX(Input!$B$22:$BI$26,MATCH('Residential Bills_Yr 5_avg'!$A18,Input!$A$22:$A$26,0),MATCH('Residential Bills_Yr 5_avg'!B$13,Input!$B$21:$BI$21,0))</f>
        <v>2.7330000000000001</v>
      </c>
      <c r="C18" s="3">
        <f>IF(($B$7-C17)&gt;Input!F$144,Input!F$144,($B$7-C17))</f>
        <v>0</v>
      </c>
      <c r="D18" s="15">
        <f>ROUND(IFERROR(B18*C18," "),2)</f>
        <v>0</v>
      </c>
      <c r="F18" s="19">
        <f>INDEX(Input!$B$22:$BI$26,MATCH('Residential Bills_Yr 5_avg'!$A18,Input!$A$22:$A$26,0),MATCH('Residential Bills_Yr 5_avg'!F$13,Input!$B$21:$BI$21,0))</f>
        <v>2.7330000000000001</v>
      </c>
      <c r="G18" s="3">
        <f>IF(($B$7-G17)&gt;Input!G$144,Input!G$144,($B$7-G17))</f>
        <v>0</v>
      </c>
      <c r="H18" s="15">
        <f>ROUND(IFERROR(F18*G18," "),2)</f>
        <v>0</v>
      </c>
      <c r="J18" s="19">
        <f>INDEX(Input!$B$22:$BI$26,MATCH('Residential Bills_Yr 5_avg'!$A18,Input!$A$22:$A$26,0),MATCH('Residential Bills_Yr 5_avg'!J$13,Input!$B$21:$BI$21,0))</f>
        <v>2.7330000000000001</v>
      </c>
      <c r="K18" s="3">
        <f>IF(($B$7-K17)&gt;Input!H$144,Input!H$144,($B$7-K17))</f>
        <v>0</v>
      </c>
      <c r="L18" s="15">
        <f>ROUND(IFERROR(J18*K18," "),2)</f>
        <v>0</v>
      </c>
      <c r="N18" s="19">
        <f>INDEX(Input!$B$22:$BI$26,MATCH('Residential Bills_Yr 5_avg'!$A18,Input!$A$22:$A$26,0),MATCH('Residential Bills_Yr 5_avg'!N$13,Input!$B$21:$BI$21,0))</f>
        <v>2.7330000000000001</v>
      </c>
      <c r="O18" s="3">
        <f>IF(($B$7-O17)&gt;Input!I$144,Input!I$144,($B$7-O17))</f>
        <v>0</v>
      </c>
      <c r="P18" s="15">
        <f>ROUND(IFERROR(N18*O18," "),2)</f>
        <v>0</v>
      </c>
      <c r="R18" s="19">
        <f>INDEX(Input!$B$22:$BI$26,MATCH('Residential Bills_Yr 5_avg'!$A18,Input!$A$22:$A$26,0),MATCH('Residential Bills_Yr 5_avg'!R$13,Input!$B$21:$BI$21,0))</f>
        <v>2.7330000000000001</v>
      </c>
      <c r="S18" s="3">
        <f>IF(($B$7-S17)&gt;Input!J$144,Input!J$144,($B$7-S17))</f>
        <v>0</v>
      </c>
      <c r="T18" s="15">
        <f>ROUND(IFERROR(R18*S18," "),2)</f>
        <v>0</v>
      </c>
      <c r="V18" s="19">
        <f>INDEX(Input!$B$22:$BI$26,MATCH('Residential Bills_Yr 5_avg'!$A18,Input!$A$22:$A$26,0),MATCH('Residential Bills_Yr 5_avg'!V$13,Input!$B$21:$BI$21,0))</f>
        <v>2.7330000000000001</v>
      </c>
      <c r="W18" s="3">
        <f>IF(($B$7-W17)&gt;Input!K$144,Input!K$144,($B$7-W17))</f>
        <v>0</v>
      </c>
      <c r="X18" s="15">
        <f>ROUND(IFERROR(V18*W18," "),2)</f>
        <v>0</v>
      </c>
      <c r="Z18" s="19">
        <f>INDEX(Input!$B$22:$BI$26,MATCH('Residential Bills_Yr 5_avg'!$A18,Input!$A$22:$A$26,0),MATCH('Residential Bills_Yr 5_avg'!Z$13,Input!$B$21:$BI$21,0))</f>
        <v>2.7330000000000001</v>
      </c>
      <c r="AA18" s="3">
        <f>IF(($B$7-AA17)&gt;Input!L$144,Input!L$144,($B$7-AA17))</f>
        <v>0</v>
      </c>
      <c r="AB18" s="15">
        <f>ROUND(IFERROR(Z18*AA18," "),2)</f>
        <v>0</v>
      </c>
      <c r="AD18" s="19">
        <f>INDEX(Input!$B$22:$BI$26,MATCH('Residential Bills_Yr 5_avg'!$A18,Input!$A$22:$A$26,0),MATCH('Residential Bills_Yr 5_avg'!AD$13,Input!$B$21:$BI$21,0))</f>
        <v>2.7330000000000001</v>
      </c>
      <c r="AE18" s="3">
        <f>IF(($B$7-AE17)&gt;Input!M$144,Input!M$144,($B$7-AE17))</f>
        <v>0</v>
      </c>
      <c r="AF18" s="15">
        <f>ROUND(IFERROR(AD18*AE18," "),2)</f>
        <v>0</v>
      </c>
      <c r="AH18" s="19">
        <f>INDEX(Input!$B$22:$BI$26,MATCH('Residential Bills_Yr 5_avg'!$A18,Input!$A$22:$A$26,0),MATCH('Residential Bills_Yr 5_avg'!AH$13,Input!$B$21:$BI$21,0))</f>
        <v>2.7330000000000001</v>
      </c>
      <c r="AI18" s="3">
        <f>IF(($B$7-AI17)&gt;Input!N$144,Input!N$144,($B$7-AI17))</f>
        <v>0</v>
      </c>
      <c r="AJ18" s="15">
        <f>ROUND(IFERROR(AH18*AI18," "),2)</f>
        <v>0</v>
      </c>
      <c r="AL18" s="19">
        <f>INDEX(Input!$B$22:$BI$26,MATCH('Residential Bills_Yr 5_avg'!$A18,Input!$A$22:$A$26,0),MATCH('Residential Bills_Yr 5_avg'!AL$13,Input!$B$21:$BI$21,0))</f>
        <v>2.7330000000000001</v>
      </c>
      <c r="AM18" s="3">
        <f>IF(($B$7-AM17)&gt;Input!O$144,Input!O$144,($B$7-AM17))</f>
        <v>0</v>
      </c>
      <c r="AN18" s="15">
        <f>ROUND(IFERROR(AL18*AM18," "),2)</f>
        <v>0</v>
      </c>
      <c r="AP18" s="19">
        <f>INDEX(Input!$B$22:$BI$26,MATCH('Residential Bills_Yr 5_avg'!$A18,Input!$A$22:$A$26,0),MATCH('Residential Bills_Yr 5_avg'!AP$13,Input!$B$21:$BI$21,0))</f>
        <v>2.7330000000000001</v>
      </c>
      <c r="AQ18" s="3">
        <f>IF(($B$7-AQ17)&gt;Input!P$144,Input!P$144,($B$7-AQ17))</f>
        <v>0</v>
      </c>
      <c r="AR18" s="15">
        <f>ROUND(IFERROR(AP18*AQ18," "),2)</f>
        <v>0</v>
      </c>
      <c r="AS18" s="7"/>
      <c r="AT18" s="19">
        <f>INDEX(Input!$B$22:$BI$26,MATCH('Residential Bills_Yr 5_avg'!$A18,Input!$A$22:$A$26,0),MATCH('Residential Bills_Yr 5_avg'!AT$13,Input!$B$21:$BI$21,0))</f>
        <v>2.7330000000000001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3.1429999999999998</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3.1429999999999998</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3.1429999999999998</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3.1429999999999998</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3.1429999999999998</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3.1429999999999998</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3.1429999999999998</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3.1429999999999998</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3.1429999999999998</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3.1429999999999998</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3.1429999999999998</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3.1429999999999998</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6"/>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v>
      </c>
      <c r="C26" s="24">
        <f>_xlfn.IFNA(IF(VLOOKUP($A26,Input!$A$33:$B$61,2,FALSE)="Percentage",D$22,IF(VLOOKUP($A26,Input!$A$33:$B$61,2,FALSE)="Fixed","Fixed",(C$22))),0)</f>
        <v>12</v>
      </c>
      <c r="D26" s="15">
        <f t="shared" si="0"/>
        <v>0</v>
      </c>
      <c r="F26" s="98">
        <f>_xlfn.IFNA(INDEX(Input!$C$33:$BJ$61,MATCH($A26,Input!$A$33:$A$61,0),MATCH(F$13,Input!$C$32:$BJ$32,0)),0)</f>
        <v>0</v>
      </c>
      <c r="G26" s="24">
        <f>_xlfn.IFNA(IF(VLOOKUP($A26,Input!$A$33:$B$61,2,FALSE)="Percentage",H$22,IF(VLOOKUP($A26,Input!$A$33:$B$61,2,FALSE)="Fixed","Fixed",(G$22))),0)</f>
        <v>12</v>
      </c>
      <c r="H26" s="15">
        <f t="shared" si="1"/>
        <v>0</v>
      </c>
      <c r="J26" s="98">
        <f>_xlfn.IFNA(INDEX(Input!$C$33:$BJ$61,MATCH($A26,Input!$A$33:$A$61,0),MATCH(J$13,Input!$C$32:$BJ$32,0)),0)</f>
        <v>0</v>
      </c>
      <c r="K26" s="24">
        <f>_xlfn.IFNA(IF(VLOOKUP($A26,Input!$A$33:$B$61,2,FALSE)="Percentage",L$22,IF(VLOOKUP($A26,Input!$A$33:$B$61,2,FALSE)="Fixed","Fixed",(K$22))),0)</f>
        <v>12</v>
      </c>
      <c r="L26" s="15">
        <f t="shared" si="2"/>
        <v>0</v>
      </c>
      <c r="N26" s="98">
        <f>_xlfn.IFNA(INDEX(Input!$C$33:$BJ$61,MATCH($A26,Input!$A$33:$A$61,0),MATCH(N$13,Input!$C$32:$BJ$32,0)),0)</f>
        <v>0</v>
      </c>
      <c r="O26" s="24">
        <f>_xlfn.IFNA(IF(VLOOKUP($A26,Input!$A$33:$B$61,2,FALSE)="Percentage",P$22,IF(VLOOKUP($A26,Input!$A$33:$B$61,2,FALSE)="Fixed","Fixed",(O$22))),0)</f>
        <v>12</v>
      </c>
      <c r="P26" s="15">
        <f t="shared" si="3"/>
        <v>0</v>
      </c>
      <c r="R26" s="98">
        <f>_xlfn.IFNA(INDEX(Input!$C$33:$BJ$61,MATCH($A26,Input!$A$33:$A$61,0),MATCH(R$13,Input!$C$32:$BJ$32,0)),0)</f>
        <v>0</v>
      </c>
      <c r="S26" s="24">
        <f>_xlfn.IFNA(IF(VLOOKUP($A26,Input!$A$33:$B$61,2,FALSE)="Percentage",T$22,IF(VLOOKUP($A26,Input!$A$33:$B$61,2,FALSE)="Fixed","Fixed",(S$22))),0)</f>
        <v>12</v>
      </c>
      <c r="T26" s="15">
        <f t="shared" si="4"/>
        <v>0</v>
      </c>
      <c r="V26" s="98">
        <f>_xlfn.IFNA(INDEX(Input!$C$33:$BJ$61,MATCH($A26,Input!$A$33:$A$61,0),MATCH(V$13,Input!$C$32:$BJ$32,0)),0)</f>
        <v>0</v>
      </c>
      <c r="W26" s="24">
        <f>_xlfn.IFNA(IF(VLOOKUP($A26,Input!$A$33:$B$61,2,FALSE)="Percentage",X$22,IF(VLOOKUP($A26,Input!$A$33:$B$61,2,FALSE)="Fixed","Fixed",(W$22))),0)</f>
        <v>12</v>
      </c>
      <c r="X26" s="15">
        <f t="shared" si="5"/>
        <v>0</v>
      </c>
      <c r="Z26" s="98">
        <f>_xlfn.IFNA(INDEX(Input!$C$33:$BJ$61,MATCH($A26,Input!$A$33:$A$61,0),MATCH(Z$13,Input!$C$32:$BJ$32,0)),0)</f>
        <v>0</v>
      </c>
      <c r="AA26" s="24">
        <f>_xlfn.IFNA(IF(VLOOKUP($A26,Input!$A$33:$B$61,2,FALSE)="Percentage",AB$22,IF(VLOOKUP($A26,Input!$A$33:$B$61,2,FALSE)="Fixed","Fixed",(AA$22))),0)</f>
        <v>12</v>
      </c>
      <c r="AB26" s="15">
        <f t="shared" si="6"/>
        <v>0</v>
      </c>
      <c r="AD26" s="98">
        <f>_xlfn.IFNA(INDEX(Input!$C$33:$BJ$61,MATCH($A26,Input!$A$33:$A$61,0),MATCH(AD$13,Input!$C$32:$BJ$32,0)),0)</f>
        <v>0</v>
      </c>
      <c r="AE26" s="24">
        <f>_xlfn.IFNA(IF(VLOOKUP($A26,Input!$A$33:$B$61,2,FALSE)="Percentage",AF$22,IF(VLOOKUP($A26,Input!$A$33:$B$61,2,FALSE)="Fixed","Fixed",(AE$22))),0)</f>
        <v>12</v>
      </c>
      <c r="AF26" s="15">
        <f t="shared" si="7"/>
        <v>0</v>
      </c>
      <c r="AH26" s="98">
        <f>_xlfn.IFNA(INDEX(Input!$C$33:$BJ$61,MATCH($A26,Input!$A$33:$A$61,0),MATCH(AH$13,Input!$C$32:$BJ$32,0)),0)</f>
        <v>0</v>
      </c>
      <c r="AI26" s="24">
        <f>_xlfn.IFNA(IF(VLOOKUP($A26,Input!$A$33:$B$61,2,FALSE)="Percentage",AJ$22,IF(VLOOKUP($A26,Input!$A$33:$B$61,2,FALSE)="Fixed","Fixed",(AI$22))),0)</f>
        <v>12</v>
      </c>
      <c r="AJ26" s="15">
        <f t="shared" si="8"/>
        <v>0</v>
      </c>
      <c r="AL26" s="98">
        <f>_xlfn.IFNA(INDEX(Input!$C$33:$BJ$61,MATCH($A26,Input!$A$33:$A$61,0),MATCH(AL$13,Input!$C$32:$BJ$32,0)),0)</f>
        <v>0</v>
      </c>
      <c r="AM26" s="24">
        <f>_xlfn.IFNA(IF(VLOOKUP($A26,Input!$A$33:$B$61,2,FALSE)="Percentage",AN$22,IF(VLOOKUP($A26,Input!$A$33:$B$61,2,FALSE)="Fixed","Fixed",(AM$22))),0)</f>
        <v>12</v>
      </c>
      <c r="AN26" s="15">
        <f t="shared" si="9"/>
        <v>0</v>
      </c>
      <c r="AP26" s="98">
        <f>_xlfn.IFNA(INDEX(Input!$C$33:$BJ$61,MATCH($A26,Input!$A$33:$A$61,0),MATCH(AP$13,Input!$C$32:$BJ$32,0)),0)</f>
        <v>0</v>
      </c>
      <c r="AQ26" s="24">
        <f>_xlfn.IFNA(IF(VLOOKUP($A26,Input!$A$33:$B$61,2,FALSE)="Percentage",AR$22,IF(VLOOKUP($A26,Input!$A$33:$B$61,2,FALSE)="Fixed","Fixed",(AQ$22))),0)</f>
        <v>12</v>
      </c>
      <c r="AR26" s="15">
        <f t="shared" si="10"/>
        <v>0</v>
      </c>
      <c r="AS26" s="7"/>
      <c r="AT26" s="98">
        <f>_xlfn.IFNA(INDEX(Input!$C$33:$BJ$61,MATCH($A26,Input!$A$33:$A$61,0),MATCH(AT$13,Input!$C$32:$BJ$32,0)),0)</f>
        <v>0</v>
      </c>
      <c r="AU26" s="24">
        <f>_xlfn.IFNA(IF(VLOOKUP($A26,Input!$A$33:$B$61,2,FALSE)="Percentage",AV$22,IF(VLOOKUP($A26,Input!$A$33:$B$61,2,FALSE)="Fixed","Fixed",(AU$22))),0)</f>
        <v>12</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3.27</v>
      </c>
      <c r="F55" s="14"/>
      <c r="H55" s="20">
        <f>SUM(H25:H37)</f>
        <v>3.27</v>
      </c>
      <c r="J55" s="14"/>
      <c r="L55" s="20">
        <f>SUM(L25:L37)</f>
        <v>3.27</v>
      </c>
      <c r="N55" s="14"/>
      <c r="P55" s="20">
        <f>SUM(P25:P37)</f>
        <v>3.27</v>
      </c>
      <c r="R55" s="14"/>
      <c r="T55" s="20">
        <f>SUM(T25:T37)</f>
        <v>3.27</v>
      </c>
      <c r="V55" s="14"/>
      <c r="X55" s="20">
        <f>SUM(X25:X37)</f>
        <v>3.27</v>
      </c>
      <c r="Z55" s="14"/>
      <c r="AB55" s="20">
        <f>SUM(AB25:AB37)</f>
        <v>3.27</v>
      </c>
      <c r="AD55" s="14"/>
      <c r="AF55" s="20">
        <f>SUM(AF25:AF37)</f>
        <v>3.27</v>
      </c>
      <c r="AH55" s="14"/>
      <c r="AJ55" s="20">
        <f>SUM(AJ25:AJ37)</f>
        <v>3.27</v>
      </c>
      <c r="AL55" s="14"/>
      <c r="AN55" s="20">
        <f>SUM(AN25:AN37)</f>
        <v>3.27</v>
      </c>
      <c r="AP55" s="14"/>
      <c r="AR55" s="20">
        <f>SUM(AR25:AR37)</f>
        <v>3.27</v>
      </c>
      <c r="AS55" s="46"/>
      <c r="AT55" s="14"/>
      <c r="AV55" s="20">
        <f>SUM(AV25:AV37)</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57.220000000000006</v>
      </c>
      <c r="D58" s="15">
        <f t="shared" ref="D58:D63" si="24">ROUND(B58*C58,2)</f>
        <v>0.4</v>
      </c>
      <c r="F58" s="23">
        <f t="array" ref="F58">SUMPRODUCT(($A58=Input!$A$98:$A$103)*(F$13=Input!$B$97:$BI$97)*(Input!$B$98:$BI$103))</f>
        <v>7.0000000000000001E-3</v>
      </c>
      <c r="G58" s="7">
        <f>H55+H22</f>
        <v>57.220000000000006</v>
      </c>
      <c r="H58" s="15">
        <f t="shared" ref="H58:H63" si="25">ROUND(F58*G58,2)</f>
        <v>0.4</v>
      </c>
      <c r="J58" s="23">
        <f t="array" ref="J58">SUMPRODUCT(($A58=Input!$A$98:$A$103)*(J$13=Input!$B$97:$BI$97)*(Input!$B$98:$BI$103))</f>
        <v>7.0000000000000001E-3</v>
      </c>
      <c r="K58" s="7">
        <f>L55+L22</f>
        <v>57.220000000000006</v>
      </c>
      <c r="L58" s="15">
        <f t="shared" ref="L58:L63" si="26">ROUND(J58*K58,2)</f>
        <v>0.4</v>
      </c>
      <c r="N58" s="23">
        <f t="array" ref="N58">SUMPRODUCT(($A58=Input!$A$98:$A$103)*(N$13=Input!$B$97:$BI$97)*(Input!$B$98:$BI$103))</f>
        <v>7.0000000000000001E-3</v>
      </c>
      <c r="O58" s="7">
        <f>P55+P22</f>
        <v>57.220000000000006</v>
      </c>
      <c r="P58" s="15">
        <f t="shared" ref="P58:P63" si="27">ROUND(N58*O58,2)</f>
        <v>0.4</v>
      </c>
      <c r="R58" s="23">
        <f t="array" ref="R58">SUMPRODUCT(($A58=Input!$A$98:$A$103)*(R$13=Input!$B$97:$BI$97)*(Input!$B$98:$BI$103))</f>
        <v>7.0000000000000001E-3</v>
      </c>
      <c r="S58" s="7">
        <f>T55+T22</f>
        <v>57.220000000000006</v>
      </c>
      <c r="T58" s="15">
        <f t="shared" ref="T58:T63" si="28">ROUND(R58*S58,2)</f>
        <v>0.4</v>
      </c>
      <c r="V58" s="23">
        <f t="array" ref="V58">SUMPRODUCT(($A58=Input!$A$98:$A$103)*(V$13=Input!$B$97:$BI$97)*(Input!$B$98:$BI$103))</f>
        <v>7.0000000000000001E-3</v>
      </c>
      <c r="W58" s="7">
        <f>X55+X22</f>
        <v>57.220000000000006</v>
      </c>
      <c r="X58" s="15">
        <f t="shared" ref="X58:X63" si="29">ROUND(V58*W58,2)</f>
        <v>0.4</v>
      </c>
      <c r="Z58" s="23">
        <f t="array" ref="Z58">SUMPRODUCT(($A58=Input!$A$98:$A$103)*(Z$13=Input!$B$97:$BI$97)*(Input!$B$98:$BI$103))</f>
        <v>7.0000000000000001E-3</v>
      </c>
      <c r="AA58" s="7">
        <f>AB55+AB22</f>
        <v>57.220000000000006</v>
      </c>
      <c r="AB58" s="15">
        <f t="shared" ref="AB58:AB63" si="30">ROUND(Z58*AA58,2)</f>
        <v>0.4</v>
      </c>
      <c r="AD58" s="23">
        <f t="array" ref="AD58">SUMPRODUCT(($A58=Input!$A$98:$A$103)*(AD$13=Input!$B$97:$BI$97)*(Input!$B$98:$BI$103))</f>
        <v>7.0000000000000001E-3</v>
      </c>
      <c r="AE58" s="7">
        <f>AF55+AF22</f>
        <v>57.220000000000006</v>
      </c>
      <c r="AF58" s="15">
        <f t="shared" ref="AF58:AF63" si="31">ROUND(AD58*AE58,2)</f>
        <v>0.4</v>
      </c>
      <c r="AH58" s="23">
        <f t="array" ref="AH58">SUMPRODUCT(($A58=Input!$A$98:$A$103)*(AH$13=Input!$B$97:$BI$97)*(Input!$B$98:$BI$103))</f>
        <v>7.0000000000000001E-3</v>
      </c>
      <c r="AI58" s="7">
        <f>AJ55+AJ22</f>
        <v>57.220000000000006</v>
      </c>
      <c r="AJ58" s="15">
        <f t="shared" ref="AJ58:AJ63" si="32">ROUND(AH58*AI58,2)</f>
        <v>0.4</v>
      </c>
      <c r="AL58" s="23">
        <f t="array" ref="AL58">SUMPRODUCT(($A58=Input!$A$98:$A$103)*(AL$13=Input!$B$97:$BI$97)*(Input!$B$98:$BI$103))</f>
        <v>7.0000000000000001E-3</v>
      </c>
      <c r="AM58" s="7">
        <f>AN55+AN22</f>
        <v>57.220000000000006</v>
      </c>
      <c r="AN58" s="15">
        <f t="shared" ref="AN58:AN63" si="33">ROUND(AL58*AM58,2)</f>
        <v>0.4</v>
      </c>
      <c r="AP58" s="23">
        <f t="array" ref="AP58">SUMPRODUCT(($A58=Input!$A$98:$A$103)*(AP$13=Input!$B$97:$BI$97)*(Input!$B$98:$BI$103))</f>
        <v>7.0000000000000001E-3</v>
      </c>
      <c r="AQ58" s="7">
        <f>AR55+AR22</f>
        <v>57.220000000000006</v>
      </c>
      <c r="AR58" s="15">
        <f t="shared" ref="AR58:AR63" si="34">ROUND(AP58*AQ58,2)</f>
        <v>0.4</v>
      </c>
      <c r="AS58" s="7"/>
      <c r="AT58" s="23">
        <f t="array" ref="AT58">SUMPRODUCT(($A58=Input!$A$98:$A$103)*(AT$13=Input!$B$97:$BI$97)*(Input!$B$98:$BI$103))</f>
        <v>7.0000000000000001E-3</v>
      </c>
      <c r="AU58" s="7">
        <f>AV55+AV22</f>
        <v>57.220000000000006</v>
      </c>
      <c r="AV58" s="15">
        <f t="shared" ref="AV58:AV63" si="35">ROUND(AT58*AU58,2)</f>
        <v>0.4</v>
      </c>
    </row>
    <row r="59" spans="1:48" ht="14.45" hidden="1" customHeight="1" x14ac:dyDescent="0.25">
      <c r="A59" t="str">
        <f>+Input!A99</f>
        <v>Reserved</v>
      </c>
      <c r="B59" s="23">
        <f t="array" ref="B59">SUMPRODUCT(($A59=Input!$A$98:$A$103)*(B$13=Input!$B$97:$BI$97)*(Input!$B$98:$BI$103))</f>
        <v>0</v>
      </c>
      <c r="C59" s="7">
        <f>C58</f>
        <v>57.220000000000006</v>
      </c>
      <c r="D59" s="15">
        <f t="shared" si="24"/>
        <v>0</v>
      </c>
      <c r="F59" s="23">
        <f t="array" ref="F59">SUMPRODUCT(($A59=Input!$A$98:$A$103)*(F$13=Input!$B$97:$BI$97)*(Input!$B$98:$BI$103))</f>
        <v>0</v>
      </c>
      <c r="G59" s="7">
        <f>G58</f>
        <v>57.220000000000006</v>
      </c>
      <c r="H59" s="15">
        <f t="shared" si="25"/>
        <v>0</v>
      </c>
      <c r="J59" s="23">
        <f t="array" ref="J59">SUMPRODUCT(($A59=Input!$A$98:$A$103)*(J$13=Input!$B$97:$BI$97)*(Input!$B$98:$BI$103))</f>
        <v>0</v>
      </c>
      <c r="K59" s="7">
        <f>K58</f>
        <v>57.220000000000006</v>
      </c>
      <c r="L59" s="15">
        <f t="shared" si="26"/>
        <v>0</v>
      </c>
      <c r="N59" s="23">
        <f t="array" ref="N59">SUMPRODUCT(($A59=Input!$A$98:$A$103)*(N$13=Input!$B$97:$BI$97)*(Input!$B$98:$BI$103))</f>
        <v>0</v>
      </c>
      <c r="O59" s="7">
        <f>O58</f>
        <v>57.220000000000006</v>
      </c>
      <c r="P59" s="15">
        <f t="shared" si="27"/>
        <v>0</v>
      </c>
      <c r="R59" s="23">
        <f t="array" ref="R59">SUMPRODUCT(($A59=Input!$A$98:$A$103)*(R$13=Input!$B$97:$BI$97)*(Input!$B$98:$BI$103))</f>
        <v>0</v>
      </c>
      <c r="S59" s="7">
        <f>S58</f>
        <v>57.220000000000006</v>
      </c>
      <c r="T59" s="15">
        <f t="shared" si="28"/>
        <v>0</v>
      </c>
      <c r="V59" s="23">
        <f t="array" ref="V59">SUMPRODUCT(($A59=Input!$A$98:$A$103)*(V$13=Input!$B$97:$BI$97)*(Input!$B$98:$BI$103))</f>
        <v>0</v>
      </c>
      <c r="W59" s="7">
        <f>W58</f>
        <v>57.220000000000006</v>
      </c>
      <c r="X59" s="15">
        <f t="shared" si="29"/>
        <v>0</v>
      </c>
      <c r="Z59" s="23">
        <f t="array" ref="Z59">SUMPRODUCT(($A59=Input!$A$98:$A$103)*(Z$13=Input!$B$97:$BI$97)*(Input!$B$98:$BI$103))</f>
        <v>0</v>
      </c>
      <c r="AA59" s="7">
        <f>AA58</f>
        <v>57.220000000000006</v>
      </c>
      <c r="AB59" s="15">
        <f t="shared" si="30"/>
        <v>0</v>
      </c>
      <c r="AD59" s="23">
        <f t="array" ref="AD59">SUMPRODUCT(($A59=Input!$A$98:$A$103)*(AD$13=Input!$B$97:$BI$97)*(Input!$B$98:$BI$103))</f>
        <v>0</v>
      </c>
      <c r="AE59" s="7">
        <f>AE58</f>
        <v>57.220000000000006</v>
      </c>
      <c r="AF59" s="15">
        <f t="shared" si="31"/>
        <v>0</v>
      </c>
      <c r="AH59" s="23">
        <f t="array" ref="AH59">SUMPRODUCT(($A59=Input!$A$98:$A$103)*(AH$13=Input!$B$97:$BI$97)*(Input!$B$98:$BI$103))</f>
        <v>0</v>
      </c>
      <c r="AI59" s="7">
        <f>AI58</f>
        <v>57.220000000000006</v>
      </c>
      <c r="AJ59" s="15">
        <f t="shared" si="32"/>
        <v>0</v>
      </c>
      <c r="AL59" s="23">
        <f t="array" ref="AL59">SUMPRODUCT(($A59=Input!$A$98:$A$103)*(AL$13=Input!$B$97:$BI$97)*(Input!$B$98:$BI$103))</f>
        <v>0</v>
      </c>
      <c r="AM59" s="7">
        <f>AM58</f>
        <v>57.220000000000006</v>
      </c>
      <c r="AN59" s="15">
        <f t="shared" si="33"/>
        <v>0</v>
      </c>
      <c r="AP59" s="23">
        <f t="array" ref="AP59">SUMPRODUCT(($A59=Input!$A$98:$A$103)*(AP$13=Input!$B$97:$BI$97)*(Input!$B$98:$BI$103))</f>
        <v>0</v>
      </c>
      <c r="AQ59" s="7">
        <f>AQ58</f>
        <v>57.220000000000006</v>
      </c>
      <c r="AR59" s="15">
        <f t="shared" si="34"/>
        <v>0</v>
      </c>
      <c r="AT59" s="23">
        <f t="array" ref="AT59">SUMPRODUCT(($A59=Input!$A$98:$A$103)*(AT$13=Input!$B$97:$BI$97)*(Input!$B$98:$BI$103))</f>
        <v>0</v>
      </c>
      <c r="AU59" s="7">
        <f>AU58</f>
        <v>57.220000000000006</v>
      </c>
      <c r="AV59" s="15">
        <f t="shared" si="35"/>
        <v>0</v>
      </c>
    </row>
    <row r="60" spans="1:48" ht="14.45" hidden="1" customHeight="1" x14ac:dyDescent="0.25">
      <c r="A60" t="str">
        <f>+Input!A100</f>
        <v>Reserved</v>
      </c>
      <c r="B60" s="23">
        <f t="array" ref="B60">SUMPRODUCT(($A60=Input!$A$98:$A$103)*(B$13=Input!$B$97:$BI$97)*(Input!$B$98:$BI$103))</f>
        <v>0</v>
      </c>
      <c r="C60" s="7">
        <f>C59</f>
        <v>57.220000000000006</v>
      </c>
      <c r="D60" s="15">
        <f t="shared" si="24"/>
        <v>0</v>
      </c>
      <c r="F60" s="23">
        <f t="array" ref="F60">SUMPRODUCT(($A60=Input!$A$98:$A$103)*(F$13=Input!$B$97:$BI$97)*(Input!$B$98:$BI$103))</f>
        <v>0</v>
      </c>
      <c r="G60" s="7">
        <f>G59</f>
        <v>57.220000000000006</v>
      </c>
      <c r="H60" s="15">
        <f t="shared" si="25"/>
        <v>0</v>
      </c>
      <c r="J60" s="23">
        <f t="array" ref="J60">SUMPRODUCT(($A60=Input!$A$98:$A$103)*(J$13=Input!$B$97:$BI$97)*(Input!$B$98:$BI$103))</f>
        <v>0</v>
      </c>
      <c r="K60" s="7">
        <f>K59</f>
        <v>57.220000000000006</v>
      </c>
      <c r="L60" s="15">
        <f t="shared" si="26"/>
        <v>0</v>
      </c>
      <c r="N60" s="23">
        <f t="array" ref="N60">SUMPRODUCT(($A60=Input!$A$98:$A$103)*(N$13=Input!$B$97:$BI$97)*(Input!$B$98:$BI$103))</f>
        <v>0</v>
      </c>
      <c r="O60" s="7">
        <f>O59</f>
        <v>57.220000000000006</v>
      </c>
      <c r="P60" s="15">
        <f t="shared" si="27"/>
        <v>0</v>
      </c>
      <c r="R60" s="23">
        <f t="array" ref="R60">SUMPRODUCT(($A60=Input!$A$98:$A$103)*(R$13=Input!$B$97:$BI$97)*(Input!$B$98:$BI$103))</f>
        <v>0</v>
      </c>
      <c r="S60" s="7">
        <f>S59</f>
        <v>57.220000000000006</v>
      </c>
      <c r="T60" s="15">
        <f t="shared" si="28"/>
        <v>0</v>
      </c>
      <c r="V60" s="23">
        <f t="array" ref="V60">SUMPRODUCT(($A60=Input!$A$98:$A$103)*(V$13=Input!$B$97:$BI$97)*(Input!$B$98:$BI$103))</f>
        <v>0</v>
      </c>
      <c r="W60" s="7">
        <f>W59</f>
        <v>57.220000000000006</v>
      </c>
      <c r="X60" s="15">
        <f t="shared" si="29"/>
        <v>0</v>
      </c>
      <c r="Z60" s="23">
        <f t="array" ref="Z60">SUMPRODUCT(($A60=Input!$A$98:$A$103)*(Z$13=Input!$B$97:$BI$97)*(Input!$B$98:$BI$103))</f>
        <v>0</v>
      </c>
      <c r="AA60" s="7">
        <f>AA59</f>
        <v>57.220000000000006</v>
      </c>
      <c r="AB60" s="15">
        <f t="shared" si="30"/>
        <v>0</v>
      </c>
      <c r="AD60" s="23">
        <f t="array" ref="AD60">SUMPRODUCT(($A60=Input!$A$98:$A$103)*(AD$13=Input!$B$97:$BI$97)*(Input!$B$98:$BI$103))</f>
        <v>0</v>
      </c>
      <c r="AE60" s="7">
        <f>AE59</f>
        <v>57.220000000000006</v>
      </c>
      <c r="AF60" s="15">
        <f t="shared" si="31"/>
        <v>0</v>
      </c>
      <c r="AH60" s="23">
        <f t="array" ref="AH60">SUMPRODUCT(($A60=Input!$A$98:$A$103)*(AH$13=Input!$B$97:$BI$97)*(Input!$B$98:$BI$103))</f>
        <v>0</v>
      </c>
      <c r="AI60" s="7">
        <f>AI59</f>
        <v>57.220000000000006</v>
      </c>
      <c r="AJ60" s="15">
        <f t="shared" si="32"/>
        <v>0</v>
      </c>
      <c r="AL60" s="23">
        <f t="array" ref="AL60">SUMPRODUCT(($A60=Input!$A$98:$A$103)*(AL$13=Input!$B$97:$BI$97)*(Input!$B$98:$BI$103))</f>
        <v>0</v>
      </c>
      <c r="AM60" s="7">
        <f>AM59</f>
        <v>57.220000000000006</v>
      </c>
      <c r="AN60" s="15">
        <f t="shared" si="33"/>
        <v>0</v>
      </c>
      <c r="AP60" s="23">
        <f t="array" ref="AP60">SUMPRODUCT(($A60=Input!$A$98:$A$103)*(AP$13=Input!$B$97:$BI$97)*(Input!$B$98:$BI$103))</f>
        <v>0</v>
      </c>
      <c r="AQ60" s="7">
        <f>AQ59</f>
        <v>57.220000000000006</v>
      </c>
      <c r="AR60" s="15">
        <f t="shared" si="34"/>
        <v>0</v>
      </c>
      <c r="AT60" s="23">
        <f t="array" ref="AT60">SUMPRODUCT(($A60=Input!$A$98:$A$103)*(AT$13=Input!$B$97:$BI$97)*(Input!$B$98:$BI$103))</f>
        <v>0</v>
      </c>
      <c r="AU60" s="7">
        <f>AU59</f>
        <v>57.220000000000006</v>
      </c>
      <c r="AV60" s="15">
        <f t="shared" si="35"/>
        <v>0</v>
      </c>
    </row>
    <row r="61" spans="1:48" ht="14.45" hidden="1" customHeight="1" x14ac:dyDescent="0.25">
      <c r="A61" t="str">
        <f>+Input!A101</f>
        <v>Reserved</v>
      </c>
      <c r="B61" s="23">
        <f t="array" ref="B61">SUMPRODUCT(($A61=Input!$A$98:$A$103)*(B$13=Input!$B$97:$BI$97)*(Input!$B$98:$BI$103))</f>
        <v>0</v>
      </c>
      <c r="C61" s="7">
        <f>C60</f>
        <v>57.220000000000006</v>
      </c>
      <c r="D61" s="15">
        <f t="shared" si="24"/>
        <v>0</v>
      </c>
      <c r="F61" s="23">
        <f t="array" ref="F61">SUMPRODUCT(($A61=Input!$A$98:$A$103)*(F$13=Input!$B$97:$BI$97)*(Input!$B$98:$BI$103))</f>
        <v>0</v>
      </c>
      <c r="G61" s="7">
        <f>G60</f>
        <v>57.220000000000006</v>
      </c>
      <c r="H61" s="15">
        <f t="shared" si="25"/>
        <v>0</v>
      </c>
      <c r="J61" s="23">
        <f t="array" ref="J61">SUMPRODUCT(($A61=Input!$A$98:$A$103)*(J$13=Input!$B$97:$BI$97)*(Input!$B$98:$BI$103))</f>
        <v>0</v>
      </c>
      <c r="K61" s="7">
        <f>K60</f>
        <v>57.220000000000006</v>
      </c>
      <c r="L61" s="15">
        <f t="shared" si="26"/>
        <v>0</v>
      </c>
      <c r="N61" s="23">
        <f t="array" ref="N61">SUMPRODUCT(($A61=Input!$A$98:$A$103)*(N$13=Input!$B$97:$BI$97)*(Input!$B$98:$BI$103))</f>
        <v>0</v>
      </c>
      <c r="O61" s="7">
        <f>O60</f>
        <v>57.220000000000006</v>
      </c>
      <c r="P61" s="15">
        <f t="shared" si="27"/>
        <v>0</v>
      </c>
      <c r="R61" s="23">
        <f t="array" ref="R61">SUMPRODUCT(($A61=Input!$A$98:$A$103)*(R$13=Input!$B$97:$BI$97)*(Input!$B$98:$BI$103))</f>
        <v>0</v>
      </c>
      <c r="S61" s="7">
        <f>S60</f>
        <v>57.220000000000006</v>
      </c>
      <c r="T61" s="15">
        <f t="shared" si="28"/>
        <v>0</v>
      </c>
      <c r="V61" s="23">
        <f t="array" ref="V61">SUMPRODUCT(($A61=Input!$A$98:$A$103)*(V$13=Input!$B$97:$BI$97)*(Input!$B$98:$BI$103))</f>
        <v>0</v>
      </c>
      <c r="W61" s="7">
        <f>W60</f>
        <v>57.220000000000006</v>
      </c>
      <c r="X61" s="15">
        <f t="shared" si="29"/>
        <v>0</v>
      </c>
      <c r="Z61" s="23">
        <f t="array" ref="Z61">SUMPRODUCT(($A61=Input!$A$98:$A$103)*(Z$13=Input!$B$97:$BI$97)*(Input!$B$98:$BI$103))</f>
        <v>0</v>
      </c>
      <c r="AA61" s="7">
        <f>AA60</f>
        <v>57.220000000000006</v>
      </c>
      <c r="AB61" s="15">
        <f t="shared" si="30"/>
        <v>0</v>
      </c>
      <c r="AD61" s="23">
        <f t="array" ref="AD61">SUMPRODUCT(($A61=Input!$A$98:$A$103)*(AD$13=Input!$B$97:$BI$97)*(Input!$B$98:$BI$103))</f>
        <v>0</v>
      </c>
      <c r="AE61" s="7">
        <f>AE60</f>
        <v>57.220000000000006</v>
      </c>
      <c r="AF61" s="15">
        <f t="shared" si="31"/>
        <v>0</v>
      </c>
      <c r="AH61" s="23">
        <f t="array" ref="AH61">SUMPRODUCT(($A61=Input!$A$98:$A$103)*(AH$13=Input!$B$97:$BI$97)*(Input!$B$98:$BI$103))</f>
        <v>0</v>
      </c>
      <c r="AI61" s="7">
        <f>AI60</f>
        <v>57.220000000000006</v>
      </c>
      <c r="AJ61" s="15">
        <f t="shared" si="32"/>
        <v>0</v>
      </c>
      <c r="AL61" s="23">
        <f t="array" ref="AL61">SUMPRODUCT(($A61=Input!$A$98:$A$103)*(AL$13=Input!$B$97:$BI$97)*(Input!$B$98:$BI$103))</f>
        <v>0</v>
      </c>
      <c r="AM61" s="7">
        <f>AM60</f>
        <v>57.220000000000006</v>
      </c>
      <c r="AN61" s="15">
        <f t="shared" si="33"/>
        <v>0</v>
      </c>
      <c r="AP61" s="23">
        <f t="array" ref="AP61">SUMPRODUCT(($A61=Input!$A$98:$A$103)*(AP$13=Input!$B$97:$BI$97)*(Input!$B$98:$BI$103))</f>
        <v>0</v>
      </c>
      <c r="AQ61" s="7">
        <f>AQ60</f>
        <v>57.220000000000006</v>
      </c>
      <c r="AR61" s="15">
        <f t="shared" si="34"/>
        <v>0</v>
      </c>
      <c r="AT61" s="23">
        <f t="array" ref="AT61">SUMPRODUCT(($A61=Input!$A$98:$A$103)*(AT$13=Input!$B$97:$BI$97)*(Input!$B$98:$BI$103))</f>
        <v>0</v>
      </c>
      <c r="AU61" s="7">
        <f>AU60</f>
        <v>57.220000000000006</v>
      </c>
      <c r="AV61" s="15">
        <f t="shared" si="35"/>
        <v>0</v>
      </c>
    </row>
    <row r="62" spans="1:48" ht="14.45" hidden="1" customHeight="1" x14ac:dyDescent="0.25">
      <c r="A62" t="str">
        <f>+Input!A102</f>
        <v>Reserved</v>
      </c>
      <c r="B62" s="23">
        <f t="array" ref="B62">SUMPRODUCT(($A62=Input!$A$98:$A$103)*(B$13=Input!$B$97:$BI$97)*(Input!$B$98:$BI$103))</f>
        <v>0</v>
      </c>
      <c r="C62" s="7">
        <f>C61</f>
        <v>57.220000000000006</v>
      </c>
      <c r="D62" s="15">
        <f t="shared" si="24"/>
        <v>0</v>
      </c>
      <c r="F62" s="23">
        <f t="array" ref="F62">SUMPRODUCT(($A62=Input!$A$98:$A$103)*(F$13=Input!$B$97:$BI$97)*(Input!$B$98:$BI$103))</f>
        <v>0</v>
      </c>
      <c r="G62" s="7">
        <f>G61</f>
        <v>57.220000000000006</v>
      </c>
      <c r="H62" s="15">
        <f t="shared" si="25"/>
        <v>0</v>
      </c>
      <c r="J62" s="23">
        <f t="array" ref="J62">SUMPRODUCT(($A62=Input!$A$98:$A$103)*(J$13=Input!$B$97:$BI$97)*(Input!$B$98:$BI$103))</f>
        <v>0</v>
      </c>
      <c r="K62" s="7">
        <f>K61</f>
        <v>57.220000000000006</v>
      </c>
      <c r="L62" s="15">
        <f t="shared" si="26"/>
        <v>0</v>
      </c>
      <c r="N62" s="23">
        <f t="array" ref="N62">SUMPRODUCT(($A62=Input!$A$98:$A$103)*(N$13=Input!$B$97:$BI$97)*(Input!$B$98:$BI$103))</f>
        <v>0</v>
      </c>
      <c r="O62" s="7">
        <f>O61</f>
        <v>57.220000000000006</v>
      </c>
      <c r="P62" s="15">
        <f t="shared" si="27"/>
        <v>0</v>
      </c>
      <c r="R62" s="23">
        <f t="array" ref="R62">SUMPRODUCT(($A62=Input!$A$98:$A$103)*(R$13=Input!$B$97:$BI$97)*(Input!$B$98:$BI$103))</f>
        <v>0</v>
      </c>
      <c r="S62" s="7">
        <f>S61</f>
        <v>57.220000000000006</v>
      </c>
      <c r="T62" s="15">
        <f t="shared" si="28"/>
        <v>0</v>
      </c>
      <c r="V62" s="23">
        <f t="array" ref="V62">SUMPRODUCT(($A62=Input!$A$98:$A$103)*(V$13=Input!$B$97:$BI$97)*(Input!$B$98:$BI$103))</f>
        <v>0</v>
      </c>
      <c r="W62" s="7">
        <f>W61</f>
        <v>57.220000000000006</v>
      </c>
      <c r="X62" s="15">
        <f t="shared" si="29"/>
        <v>0</v>
      </c>
      <c r="Z62" s="23">
        <f t="array" ref="Z62">SUMPRODUCT(($A62=Input!$A$98:$A$103)*(Z$13=Input!$B$97:$BI$97)*(Input!$B$98:$BI$103))</f>
        <v>0</v>
      </c>
      <c r="AA62" s="7">
        <f>AA61</f>
        <v>57.220000000000006</v>
      </c>
      <c r="AB62" s="15">
        <f t="shared" si="30"/>
        <v>0</v>
      </c>
      <c r="AD62" s="23">
        <f t="array" ref="AD62">SUMPRODUCT(($A62=Input!$A$98:$A$103)*(AD$13=Input!$B$97:$BI$97)*(Input!$B$98:$BI$103))</f>
        <v>0</v>
      </c>
      <c r="AE62" s="7">
        <f>AE61</f>
        <v>57.220000000000006</v>
      </c>
      <c r="AF62" s="15">
        <f t="shared" si="31"/>
        <v>0</v>
      </c>
      <c r="AH62" s="23">
        <f t="array" ref="AH62">SUMPRODUCT(($A62=Input!$A$98:$A$103)*(AH$13=Input!$B$97:$BI$97)*(Input!$B$98:$BI$103))</f>
        <v>0</v>
      </c>
      <c r="AI62" s="7">
        <f>AI61</f>
        <v>57.220000000000006</v>
      </c>
      <c r="AJ62" s="15">
        <f t="shared" si="32"/>
        <v>0</v>
      </c>
      <c r="AL62" s="23">
        <f t="array" ref="AL62">SUMPRODUCT(($A62=Input!$A$98:$A$103)*(AL$13=Input!$B$97:$BI$97)*(Input!$B$98:$BI$103))</f>
        <v>0</v>
      </c>
      <c r="AM62" s="7">
        <f>AM61</f>
        <v>57.220000000000006</v>
      </c>
      <c r="AN62" s="15">
        <f t="shared" si="33"/>
        <v>0</v>
      </c>
      <c r="AP62" s="23">
        <f t="array" ref="AP62">SUMPRODUCT(($A62=Input!$A$98:$A$103)*(AP$13=Input!$B$97:$BI$97)*(Input!$B$98:$BI$103))</f>
        <v>0</v>
      </c>
      <c r="AQ62" s="7">
        <f>AQ61</f>
        <v>57.220000000000006</v>
      </c>
      <c r="AR62" s="15">
        <f t="shared" si="34"/>
        <v>0</v>
      </c>
      <c r="AT62" s="23">
        <f t="array" ref="AT62">SUMPRODUCT(($A62=Input!$A$98:$A$103)*(AT$13=Input!$B$97:$BI$97)*(Input!$B$98:$BI$103))</f>
        <v>0</v>
      </c>
      <c r="AU62" s="7">
        <f>AU61</f>
        <v>57.220000000000006</v>
      </c>
      <c r="AV62" s="15">
        <f t="shared" si="35"/>
        <v>0</v>
      </c>
    </row>
    <row r="63" spans="1:48" ht="14.45" hidden="1" customHeight="1" x14ac:dyDescent="0.25">
      <c r="A63" t="str">
        <f>+Input!A103</f>
        <v>Reserved</v>
      </c>
      <c r="B63" s="23">
        <f t="array" ref="B63">SUMPRODUCT(($A63=Input!$A$98:$A$103)*(B$13=Input!$B$97:$BI$97)*(Input!$B$98:$BI$103))</f>
        <v>0</v>
      </c>
      <c r="C63" s="7">
        <f>C62</f>
        <v>57.220000000000006</v>
      </c>
      <c r="D63" s="15">
        <f t="shared" si="24"/>
        <v>0</v>
      </c>
      <c r="F63" s="23">
        <f t="array" ref="F63">SUMPRODUCT(($A63=Input!$A$98:$A$103)*(F$13=Input!$B$97:$BI$97)*(Input!$B$98:$BI$103))</f>
        <v>0</v>
      </c>
      <c r="G63" s="7">
        <f>G62</f>
        <v>57.220000000000006</v>
      </c>
      <c r="H63" s="15">
        <f t="shared" si="25"/>
        <v>0</v>
      </c>
      <c r="J63" s="23">
        <f t="array" ref="J63">SUMPRODUCT(($A63=Input!$A$98:$A$103)*(J$13=Input!$B$97:$BI$97)*(Input!$B$98:$BI$103))</f>
        <v>0</v>
      </c>
      <c r="K63" s="7">
        <f>K62</f>
        <v>57.220000000000006</v>
      </c>
      <c r="L63" s="15">
        <f t="shared" si="26"/>
        <v>0</v>
      </c>
      <c r="N63" s="23">
        <f t="array" ref="N63">SUMPRODUCT(($A63=Input!$A$98:$A$103)*(N$13=Input!$B$97:$BI$97)*(Input!$B$98:$BI$103))</f>
        <v>0</v>
      </c>
      <c r="O63" s="7">
        <f>O62</f>
        <v>57.220000000000006</v>
      </c>
      <c r="P63" s="15">
        <f t="shared" si="27"/>
        <v>0</v>
      </c>
      <c r="R63" s="23">
        <f t="array" ref="R63">SUMPRODUCT(($A63=Input!$A$98:$A$103)*(R$13=Input!$B$97:$BI$97)*(Input!$B$98:$BI$103))</f>
        <v>0</v>
      </c>
      <c r="S63" s="7">
        <f>S62</f>
        <v>57.220000000000006</v>
      </c>
      <c r="T63" s="15">
        <f t="shared" si="28"/>
        <v>0</v>
      </c>
      <c r="V63" s="23">
        <f t="array" ref="V63">SUMPRODUCT(($A63=Input!$A$98:$A$103)*(V$13=Input!$B$97:$BI$97)*(Input!$B$98:$BI$103))</f>
        <v>0</v>
      </c>
      <c r="W63" s="7">
        <f>W62</f>
        <v>57.220000000000006</v>
      </c>
      <c r="X63" s="15">
        <f t="shared" si="29"/>
        <v>0</v>
      </c>
      <c r="Z63" s="23">
        <f t="array" ref="Z63">SUMPRODUCT(($A63=Input!$A$98:$A$103)*(Z$13=Input!$B$97:$BI$97)*(Input!$B$98:$BI$103))</f>
        <v>0</v>
      </c>
      <c r="AA63" s="7">
        <f>AA62</f>
        <v>57.220000000000006</v>
      </c>
      <c r="AB63" s="15">
        <f t="shared" si="30"/>
        <v>0</v>
      </c>
      <c r="AD63" s="23">
        <f t="array" ref="AD63">SUMPRODUCT(($A63=Input!$A$98:$A$103)*(AD$13=Input!$B$97:$BI$97)*(Input!$B$98:$BI$103))</f>
        <v>0</v>
      </c>
      <c r="AE63" s="7">
        <f>AE62</f>
        <v>57.220000000000006</v>
      </c>
      <c r="AF63" s="15">
        <f t="shared" si="31"/>
        <v>0</v>
      </c>
      <c r="AH63" s="23">
        <f t="array" ref="AH63">SUMPRODUCT(($A63=Input!$A$98:$A$103)*(AH$13=Input!$B$97:$BI$97)*(Input!$B$98:$BI$103))</f>
        <v>0</v>
      </c>
      <c r="AI63" s="7">
        <f>AI62</f>
        <v>57.220000000000006</v>
      </c>
      <c r="AJ63" s="15">
        <f t="shared" si="32"/>
        <v>0</v>
      </c>
      <c r="AL63" s="23">
        <f t="array" ref="AL63">SUMPRODUCT(($A63=Input!$A$98:$A$103)*(AL$13=Input!$B$97:$BI$97)*(Input!$B$98:$BI$103))</f>
        <v>0</v>
      </c>
      <c r="AM63" s="7">
        <f>AM62</f>
        <v>57.220000000000006</v>
      </c>
      <c r="AN63" s="15">
        <f t="shared" si="33"/>
        <v>0</v>
      </c>
      <c r="AP63" s="23">
        <f t="array" ref="AP63">SUMPRODUCT(($A63=Input!$A$98:$A$103)*(AP$13=Input!$B$97:$BI$97)*(Input!$B$98:$BI$103))</f>
        <v>0</v>
      </c>
      <c r="AQ63" s="7">
        <f>AQ62</f>
        <v>57.220000000000006</v>
      </c>
      <c r="AR63" s="15">
        <f t="shared" si="34"/>
        <v>0</v>
      </c>
      <c r="AT63" s="23">
        <f t="array" ref="AT63">SUMPRODUCT(($A63=Input!$A$98:$A$103)*(AT$13=Input!$B$97:$BI$97)*(Input!$B$98:$BI$103))</f>
        <v>0</v>
      </c>
      <c r="AU63" s="7">
        <f>AU62</f>
        <v>57.220000000000006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57.620000000000005</v>
      </c>
      <c r="F66" s="21"/>
      <c r="G66" s="22"/>
      <c r="H66" s="25">
        <f>H22+H55+H64</f>
        <v>57.620000000000005</v>
      </c>
      <c r="J66" s="21"/>
      <c r="K66" s="22"/>
      <c r="L66" s="25">
        <f>L22+L55+L64</f>
        <v>57.620000000000005</v>
      </c>
      <c r="N66" s="21"/>
      <c r="O66" s="22"/>
      <c r="P66" s="25">
        <f>P22+P55+P64</f>
        <v>57.620000000000005</v>
      </c>
      <c r="R66" s="21"/>
      <c r="S66" s="22"/>
      <c r="T66" s="25">
        <f>T22+T55+T64</f>
        <v>57.620000000000005</v>
      </c>
      <c r="V66" s="21"/>
      <c r="W66" s="22"/>
      <c r="X66" s="25">
        <f>X22+X55+X64</f>
        <v>57.620000000000005</v>
      </c>
      <c r="Z66" s="21"/>
      <c r="AA66" s="22"/>
      <c r="AB66" s="25">
        <f>AB22+AB55+AB64</f>
        <v>57.620000000000005</v>
      </c>
      <c r="AD66" s="21"/>
      <c r="AE66" s="22"/>
      <c r="AF66" s="25">
        <f>AF22+AF55+AF64</f>
        <v>57.620000000000005</v>
      </c>
      <c r="AH66" s="21"/>
      <c r="AI66" s="22"/>
      <c r="AJ66" s="25">
        <f>AJ22+AJ55+AJ64</f>
        <v>57.620000000000005</v>
      </c>
      <c r="AL66" s="21"/>
      <c r="AM66" s="22"/>
      <c r="AN66" s="25">
        <f>AN22+AN55+AN64</f>
        <v>57.620000000000005</v>
      </c>
      <c r="AP66" s="21"/>
      <c r="AQ66" s="22"/>
      <c r="AR66" s="25">
        <f>AR22+AR55+AR64</f>
        <v>57.620000000000005</v>
      </c>
      <c r="AS66" s="99"/>
      <c r="AT66" s="21"/>
      <c r="AU66" s="22"/>
      <c r="AV66" s="25">
        <f>AV22+AV55+AV64</f>
        <v>57.620000000000005</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3/4"</v>
      </c>
    </row>
    <row r="72" spans="1:48" x14ac:dyDescent="0.25">
      <c r="A72" s="11" t="s">
        <v>27</v>
      </c>
      <c r="B72" s="12">
        <f>Input!D12</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2028</v>
      </c>
      <c r="C78" s="152"/>
      <c r="D78" s="153"/>
      <c r="F78" s="151" t="str">
        <f>CONCATENATE("February"," ",$B$5)</f>
        <v>February 2028</v>
      </c>
      <c r="G78" s="152"/>
      <c r="H78" s="153"/>
      <c r="J78" s="151" t="str">
        <f>CONCATENATE("March"," ",$B$5)</f>
        <v>March 2028</v>
      </c>
      <c r="K78" s="152"/>
      <c r="L78" s="153"/>
      <c r="N78" s="151" t="str">
        <f>CONCATENATE("April"," ",$B$5)</f>
        <v>April 2028</v>
      </c>
      <c r="O78" s="152"/>
      <c r="P78" s="153"/>
      <c r="R78" s="151" t="str">
        <f>CONCATENATE("May"," ",$B$5)</f>
        <v>May 2028</v>
      </c>
      <c r="S78" s="152"/>
      <c r="T78" s="153"/>
      <c r="V78" s="151" t="str">
        <f>CONCATENATE("June"," ",$B$5)</f>
        <v>June 2028</v>
      </c>
      <c r="W78" s="152"/>
      <c r="X78" s="153"/>
      <c r="Z78" s="151" t="str">
        <f>CONCATENATE("July"," ",$B$5)</f>
        <v>July 2028</v>
      </c>
      <c r="AA78" s="152"/>
      <c r="AB78" s="153"/>
      <c r="AD78" s="151" t="str">
        <f>CONCATENATE("August"," ",$B$5)</f>
        <v>August 2028</v>
      </c>
      <c r="AE78" s="152"/>
      <c r="AF78" s="153"/>
      <c r="AH78" s="151" t="str">
        <f>CONCATENATE("September"," ",$B$5)</f>
        <v>September 2028</v>
      </c>
      <c r="AI78" s="152"/>
      <c r="AJ78" s="153"/>
      <c r="AL78" s="151" t="str">
        <f>CONCATENATE("October"," ",$B$5)</f>
        <v>October 2028</v>
      </c>
      <c r="AM78" s="152"/>
      <c r="AN78" s="153"/>
      <c r="AP78" s="151" t="str">
        <f>CONCATENATE("November"," ",$B$5)</f>
        <v>November 2028</v>
      </c>
      <c r="AQ78" s="152"/>
      <c r="AR78" s="153"/>
      <c r="AS78" s="97"/>
      <c r="AT78" s="151" t="str">
        <f>CONCATENATE("December"," ",$B$5)</f>
        <v>December 2028</v>
      </c>
      <c r="AU78" s="152"/>
      <c r="AV78" s="153"/>
    </row>
    <row r="79" spans="1:48" x14ac:dyDescent="0.25">
      <c r="A79" s="1" t="s">
        <v>4</v>
      </c>
      <c r="B79" s="14"/>
      <c r="D79" s="15">
        <f>INDEX(Input!$B$29:$BI$29,MATCH('Residential Bills_Yr 5_avg'!$B$71,Input!$A$29:$A$29,0),MATCH('Residential Bills_Yr 5_avg'!B$78,Input!$B$28:$BI$28,0))</f>
        <v>25.43</v>
      </c>
      <c r="F79" s="14"/>
      <c r="H79" s="15">
        <f>INDEX(Input!$B$29:$BI$29,MATCH('Residential Bills_Yr 5_avg'!$B$71,Input!$A$29:$A$29,0),MATCH('Residential Bills_Yr 5_avg'!F$78,Input!$B$28:$BI$28,0))</f>
        <v>25.43</v>
      </c>
      <c r="J79" s="14"/>
      <c r="L79" s="15">
        <f>INDEX(Input!$B$29:$BI$29,MATCH('Residential Bills_Yr 5_avg'!$B$71,Input!$A$29:$A$29,0),MATCH('Residential Bills_Yr 5_avg'!J$78,Input!$B$28:$BI$28,0))</f>
        <v>25.43</v>
      </c>
      <c r="N79" s="14"/>
      <c r="P79" s="15">
        <f>INDEX(Input!$B$29:$BI$29,MATCH('Residential Bills_Yr 5_avg'!$B$71,Input!$A$29:$A$29,0),MATCH('Residential Bills_Yr 5_avg'!N$78,Input!$B$28:$BI$28,0))</f>
        <v>25.43</v>
      </c>
      <c r="R79" s="14"/>
      <c r="T79" s="15">
        <f>INDEX(Input!$B$29:$BI$29,MATCH('Residential Bills_Yr 5_avg'!$B$71,Input!$A$29:$A$29,0),MATCH('Residential Bills_Yr 5_avg'!R$78,Input!$B$28:$BI$28,0))</f>
        <v>25.43</v>
      </c>
      <c r="V79" s="14"/>
      <c r="X79" s="15">
        <f>INDEX(Input!$B$29:$BI$29,MATCH('Residential Bills_Yr 5_avg'!$B$71,Input!$A$29:$A$29,0),MATCH('Residential Bills_Yr 5_avg'!V$78,Input!$B$28:$BI$28,0))</f>
        <v>25.43</v>
      </c>
      <c r="Z79" s="14"/>
      <c r="AB79" s="15">
        <f>INDEX(Input!$B$29:$BI$29,MATCH('Residential Bills_Yr 5_avg'!$B$71,Input!$A$29:$A$29,0),MATCH('Residential Bills_Yr 5_avg'!Z$78,Input!$B$28:$BI$28,0))</f>
        <v>25.43</v>
      </c>
      <c r="AD79" s="14"/>
      <c r="AF79" s="15">
        <f>INDEX(Input!$B$29:$BI$29,MATCH('Residential Bills_Yr 5_avg'!$B$71,Input!$A$29:$A$29,0),MATCH('Residential Bills_Yr 5_avg'!AD$78,Input!$B$28:$BI$28,0))</f>
        <v>25.43</v>
      </c>
      <c r="AH79" s="14"/>
      <c r="AJ79" s="15">
        <f>INDEX(Input!$B$29:$BI$29,MATCH('Residential Bills_Yr 5_avg'!$B$71,Input!$A$29:$A$29,0),MATCH('Residential Bills_Yr 5_avg'!AH$78,Input!$B$28:$BI$28,0))</f>
        <v>25.43</v>
      </c>
      <c r="AL79" s="14"/>
      <c r="AN79" s="15">
        <f>INDEX(Input!$B$29:$BI$29,MATCH('Residential Bills_Yr 5_avg'!$B$71,Input!$A$29:$A$29,0),MATCH('Residential Bills_Yr 5_avg'!AL$78,Input!$B$28:$BI$28,0))</f>
        <v>25.43</v>
      </c>
      <c r="AP79" s="14"/>
      <c r="AR79" s="15">
        <f>INDEX(Input!$B$29:$BI$29,MATCH('Residential Bills_Yr 5_avg'!$B$71,Input!$A$29:$A$29,0),MATCH('Residential Bills_Yr 5_avg'!AP$78,Input!$B$28:$BI$28,0))</f>
        <v>25.43</v>
      </c>
      <c r="AS79" s="7"/>
      <c r="AT79" s="14"/>
      <c r="AV79" s="15">
        <f>INDEX(Input!$B$29:$BI$29,MATCH('Residential Bills_Yr 5_avg'!$B$71,Input!$A$29:$A$29,0),MATCH('Residential Bills_Yr 5_avg'!AT$78,Input!$B$28:$BI$28,0))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2.3769999999999998</v>
      </c>
      <c r="C82" s="3">
        <f>IF($B$72&gt;Input!F$143,Input!F$143,'Residential Bills_Yr 5_avg'!$B$72)</f>
        <v>12</v>
      </c>
      <c r="D82" s="15">
        <f>ROUND(IFERROR(B82*C82," "),2)</f>
        <v>28.52</v>
      </c>
      <c r="F82" s="19">
        <f>INDEX(Input!$B$22:$BI$26,MATCH('Residential Bills_Yr 5_avg'!$A82,Input!$A$22:$A$26,0),MATCH('Residential Bills_Yr 5_avg'!F$78,Input!$B$21:$BI$21,0))</f>
        <v>2.3769999999999998</v>
      </c>
      <c r="G82" s="3">
        <f>IF($B$72&gt;Input!G$143,Input!G$143,'Residential Bills_Yr 5_avg'!$B$72)</f>
        <v>12</v>
      </c>
      <c r="H82" s="15">
        <f>ROUND(IFERROR(F82*G82," "),2)</f>
        <v>28.52</v>
      </c>
      <c r="J82" s="19">
        <f>INDEX(Input!$B$22:$BI$26,MATCH('Residential Bills_Yr 5_avg'!$A82,Input!$A$22:$A$26,0),MATCH('Residential Bills_Yr 5_avg'!J$78,Input!$B$21:$BI$21,0))</f>
        <v>2.3769999999999998</v>
      </c>
      <c r="K82" s="3">
        <f>IF($B$72&gt;Input!H$143,Input!H$143,'Residential Bills_Yr 5_avg'!$B$72)</f>
        <v>12</v>
      </c>
      <c r="L82" s="15">
        <f>ROUND(IFERROR(J82*K82," "),2)</f>
        <v>28.52</v>
      </c>
      <c r="N82" s="19">
        <f>INDEX(Input!$B$22:$BI$26,MATCH('Residential Bills_Yr 5_avg'!$A82,Input!$A$22:$A$26,0),MATCH('Residential Bills_Yr 5_avg'!N$78,Input!$B$21:$BI$21,0))</f>
        <v>2.3769999999999998</v>
      </c>
      <c r="O82" s="3">
        <f>IF($B$72&gt;Input!I$143,Input!I$143,'Residential Bills_Yr 5_avg'!$B$72)</f>
        <v>12</v>
      </c>
      <c r="P82" s="15">
        <f>ROUND(IFERROR(N82*O82," "),2)</f>
        <v>28.52</v>
      </c>
      <c r="R82" s="19">
        <f>INDEX(Input!$B$22:$BI$26,MATCH('Residential Bills_Yr 5_avg'!$A82,Input!$A$22:$A$26,0),MATCH('Residential Bills_Yr 5_avg'!R$78,Input!$B$21:$BI$21,0))</f>
        <v>2.3769999999999998</v>
      </c>
      <c r="S82" s="3">
        <f>IF($B$72&gt;Input!J$143,Input!J$143,'Residential Bills_Yr 5_avg'!$B$72)</f>
        <v>12</v>
      </c>
      <c r="T82" s="15">
        <f>ROUND(IFERROR(R82*S82," "),2)</f>
        <v>28.52</v>
      </c>
      <c r="V82" s="19">
        <f>INDEX(Input!$B$22:$BI$26,MATCH('Residential Bills_Yr 5_avg'!$A82,Input!$A$22:$A$26,0),MATCH('Residential Bills_Yr 5_avg'!V$78,Input!$B$21:$BI$21,0))</f>
        <v>2.3769999999999998</v>
      </c>
      <c r="W82" s="3">
        <f>IF($B$72&gt;Input!K$143,Input!K$143,'Residential Bills_Yr 5_avg'!$B$72)</f>
        <v>12</v>
      </c>
      <c r="X82" s="15">
        <f>ROUND(IFERROR(V82*W82," "),2)</f>
        <v>28.52</v>
      </c>
      <c r="Z82" s="19">
        <f>INDEX(Input!$B$22:$BI$26,MATCH('Residential Bills_Yr 5_avg'!$A82,Input!$A$22:$A$26,0),MATCH('Residential Bills_Yr 5_avg'!Z$78,Input!$B$21:$BI$21,0))</f>
        <v>2.3769999999999998</v>
      </c>
      <c r="AA82" s="3">
        <f>IF($B$72&gt;Input!L$143,Input!L$143,'Residential Bills_Yr 5_avg'!$B$72)</f>
        <v>12</v>
      </c>
      <c r="AB82" s="15">
        <f>ROUND(IFERROR(Z82*AA82," "),2)</f>
        <v>28.52</v>
      </c>
      <c r="AD82" s="19">
        <f>INDEX(Input!$B$22:$BI$26,MATCH('Residential Bills_Yr 5_avg'!$A82,Input!$A$22:$A$26,0),MATCH('Residential Bills_Yr 5_avg'!AD$78,Input!$B$21:$BI$21,0))</f>
        <v>2.3769999999999998</v>
      </c>
      <c r="AE82" s="3">
        <f>IF($B$72&gt;Input!M$143,Input!M$143,'Residential Bills_Yr 5_avg'!$B$72)</f>
        <v>12</v>
      </c>
      <c r="AF82" s="15">
        <f>ROUND(IFERROR(AD82*AE82," "),2)</f>
        <v>28.52</v>
      </c>
      <c r="AH82" s="19">
        <f>INDEX(Input!$B$22:$BI$26,MATCH('Residential Bills_Yr 5_avg'!$A82,Input!$A$22:$A$26,0),MATCH('Residential Bills_Yr 5_avg'!AH$78,Input!$B$21:$BI$21,0))</f>
        <v>2.3769999999999998</v>
      </c>
      <c r="AI82" s="3">
        <f>IF($B$72&gt;Input!N$143,Input!N$143,'Residential Bills_Yr 5_avg'!$B$72)</f>
        <v>12</v>
      </c>
      <c r="AJ82" s="15">
        <f>ROUND(IFERROR(AH82*AI82," "),2)</f>
        <v>28.52</v>
      </c>
      <c r="AL82" s="19">
        <f>INDEX(Input!$B$22:$BI$26,MATCH('Residential Bills_Yr 5_avg'!$A82,Input!$A$22:$A$26,0),MATCH('Residential Bills_Yr 5_avg'!AL$78,Input!$B$21:$BI$21,0))</f>
        <v>2.3769999999999998</v>
      </c>
      <c r="AM82" s="3">
        <f>IF($B$72&gt;Input!O$143,Input!O$143,'Residential Bills_Yr 5_avg'!$B$72)</f>
        <v>12</v>
      </c>
      <c r="AN82" s="15">
        <f>ROUND(IFERROR(AL82*AM82," "),2)</f>
        <v>28.52</v>
      </c>
      <c r="AP82" s="19">
        <f>INDEX(Input!$B$22:$BI$26,MATCH('Residential Bills_Yr 5_avg'!$A82,Input!$A$22:$A$26,0),MATCH('Residential Bills_Yr 5_avg'!AP$78,Input!$B$21:$BI$21,0))</f>
        <v>2.3769999999999998</v>
      </c>
      <c r="AQ82" s="3">
        <f>IF($B$72&gt;Input!P$143,Input!P$143,'Residential Bills_Yr 5_avg'!$B$72)</f>
        <v>12</v>
      </c>
      <c r="AR82" s="15">
        <f>ROUND(IFERROR(AP82*AQ82," "),2)</f>
        <v>28.52</v>
      </c>
      <c r="AS82" s="7"/>
      <c r="AT82" s="19">
        <f>INDEX(Input!$B$22:$BI$26,MATCH('Residential Bills_Yr 5_avg'!$A82,Input!$A$22:$A$26,0),MATCH('Residential Bills_Yr 5_avg'!AT$78,Input!$B$21:$BI$21,0))</f>
        <v>2.3769999999999998</v>
      </c>
      <c r="AU82" s="3">
        <f>IF($B$72&gt;Input!Q$143,Input!Q$143,'Residential Bills_Yr 5_avg'!$B$72)</f>
        <v>12</v>
      </c>
      <c r="AV82" s="15">
        <f>ROUND(IFERROR(AT82*AU82," "),2)</f>
        <v>28.52</v>
      </c>
    </row>
    <row r="83" spans="1:48" x14ac:dyDescent="0.25">
      <c r="A83" t="str">
        <f>A18</f>
        <v>Tier 2</v>
      </c>
      <c r="B83" s="19">
        <f>INDEX(Input!$B$22:$BI$26,MATCH('Residential Bills_Yr 5_avg'!$A83,Input!$A$22:$A$26,0),MATCH('Residential Bills_Yr 5_avg'!B$78,Input!$B$21:$BI$21,0))</f>
        <v>2.7330000000000001</v>
      </c>
      <c r="C83" s="3">
        <f>IF(($B$72-C82)&gt;Input!F$144,Input!F$144,($B$72-C82))</f>
        <v>0</v>
      </c>
      <c r="D83" s="15">
        <f>ROUND(IFERROR(B83*C83," "),2)</f>
        <v>0</v>
      </c>
      <c r="F83" s="19">
        <f>INDEX(Input!$B$22:$BI$26,MATCH('Residential Bills_Yr 5_avg'!$A83,Input!$A$22:$A$26,0),MATCH('Residential Bills_Yr 5_avg'!F$78,Input!$B$21:$BI$21,0))</f>
        <v>2.7330000000000001</v>
      </c>
      <c r="G83" s="3">
        <f>IF(($B$72-G82)&gt;Input!G$144,Input!G$144,($B$72-G82))</f>
        <v>0</v>
      </c>
      <c r="H83" s="15">
        <f>ROUND(IFERROR(F83*G83," "),2)</f>
        <v>0</v>
      </c>
      <c r="J83" s="19">
        <f>INDEX(Input!$B$22:$BI$26,MATCH('Residential Bills_Yr 5_avg'!$A83,Input!$A$22:$A$26,0),MATCH('Residential Bills_Yr 5_avg'!J$78,Input!$B$21:$BI$21,0))</f>
        <v>2.7330000000000001</v>
      </c>
      <c r="K83" s="3">
        <f>IF(($B$72-K82)&gt;Input!H$144,Input!H$144,($B$72-K82))</f>
        <v>0</v>
      </c>
      <c r="L83" s="15">
        <f>ROUND(IFERROR(J83*K83," "),2)</f>
        <v>0</v>
      </c>
      <c r="N83" s="19">
        <f>INDEX(Input!$B$22:$BI$26,MATCH('Residential Bills_Yr 5_avg'!$A83,Input!$A$22:$A$26,0),MATCH('Residential Bills_Yr 5_avg'!N$78,Input!$B$21:$BI$21,0))</f>
        <v>2.7330000000000001</v>
      </c>
      <c r="O83" s="3">
        <f>IF(($B$72-O82)&gt;Input!I$144,Input!I$144,($B$72-O82))</f>
        <v>0</v>
      </c>
      <c r="P83" s="15">
        <f>ROUND(IFERROR(N83*O83," "),2)</f>
        <v>0</v>
      </c>
      <c r="R83" s="19">
        <f>INDEX(Input!$B$22:$BI$26,MATCH('Residential Bills_Yr 5_avg'!$A83,Input!$A$22:$A$26,0),MATCH('Residential Bills_Yr 5_avg'!R$78,Input!$B$21:$BI$21,0))</f>
        <v>2.7330000000000001</v>
      </c>
      <c r="S83" s="3">
        <f>IF(($B$72-S82)&gt;Input!J$144,Input!J$144,($B$72-S82))</f>
        <v>0</v>
      </c>
      <c r="T83" s="15">
        <f>ROUND(IFERROR(R83*S83," "),2)</f>
        <v>0</v>
      </c>
      <c r="V83" s="19">
        <f>INDEX(Input!$B$22:$BI$26,MATCH('Residential Bills_Yr 5_avg'!$A83,Input!$A$22:$A$26,0),MATCH('Residential Bills_Yr 5_avg'!V$78,Input!$B$21:$BI$21,0))</f>
        <v>2.7330000000000001</v>
      </c>
      <c r="W83" s="3">
        <f>IF(($B$72-W82)&gt;Input!K$144,Input!K$144,($B$72-S82))</f>
        <v>0</v>
      </c>
      <c r="X83" s="15">
        <f>ROUND(IFERROR(V83*W83," "),2)</f>
        <v>0</v>
      </c>
      <c r="Z83" s="19">
        <f>INDEX(Input!$B$22:$BI$26,MATCH('Residential Bills_Yr 5_avg'!$A83,Input!$A$22:$A$26,0),MATCH('Residential Bills_Yr 5_avg'!Z$78,Input!$B$21:$BI$21,0))</f>
        <v>2.7330000000000001</v>
      </c>
      <c r="AA83" s="3">
        <f>IF(($B$72-AA82)&gt;Input!L$144,Input!L$144,($B$72-AA82))</f>
        <v>0</v>
      </c>
      <c r="AB83" s="15">
        <f>ROUND(IFERROR(Z83*AA83," "),2)</f>
        <v>0</v>
      </c>
      <c r="AD83" s="19">
        <f>INDEX(Input!$B$22:$BI$26,MATCH('Residential Bills_Yr 5_avg'!$A83,Input!$A$22:$A$26,0),MATCH('Residential Bills_Yr 5_avg'!AD$78,Input!$B$21:$BI$21,0))</f>
        <v>2.7330000000000001</v>
      </c>
      <c r="AE83" s="3">
        <f>IF(($B$72-AE82)&gt;Input!M$144,Input!M$144,($B$72-AE82))</f>
        <v>0</v>
      </c>
      <c r="AF83" s="15">
        <f>ROUND(IFERROR(AD83*AE83," "),2)</f>
        <v>0</v>
      </c>
      <c r="AH83" s="19">
        <f>INDEX(Input!$B$22:$BI$26,MATCH('Residential Bills_Yr 5_avg'!$A83,Input!$A$22:$A$26,0),MATCH('Residential Bills_Yr 5_avg'!AH$78,Input!$B$21:$BI$21,0))</f>
        <v>2.7330000000000001</v>
      </c>
      <c r="AI83" s="3">
        <f>IF(($B$72-AI82)&gt;Input!N$144,Input!N$144,($B$72-AI82))</f>
        <v>0</v>
      </c>
      <c r="AJ83" s="15">
        <f>ROUND(IFERROR(AH83*AI83," "),2)</f>
        <v>0</v>
      </c>
      <c r="AL83" s="19">
        <f>INDEX(Input!$B$22:$BI$26,MATCH('Residential Bills_Yr 5_avg'!$A83,Input!$A$22:$A$26,0),MATCH('Residential Bills_Yr 5_avg'!AL$78,Input!$B$21:$BI$21,0))</f>
        <v>2.7330000000000001</v>
      </c>
      <c r="AM83" s="3">
        <f>IF(($B$72-AM82)&gt;Input!O$144,Input!O$144,($B$72-AM82))</f>
        <v>0</v>
      </c>
      <c r="AN83" s="15">
        <f>ROUND(IFERROR(AL83*AM83," "),2)</f>
        <v>0</v>
      </c>
      <c r="AP83" s="19">
        <f>INDEX(Input!$B$22:$BI$26,MATCH('Residential Bills_Yr 5_avg'!$A83,Input!$A$22:$A$26,0),MATCH('Residential Bills_Yr 5_avg'!AP$78,Input!$B$21:$BI$21,0))</f>
        <v>2.7330000000000001</v>
      </c>
      <c r="AQ83" s="3">
        <f>IF(($B$72-AQ82)&gt;Input!P$144,Input!P$144,($B$72-AQ82))</f>
        <v>0</v>
      </c>
      <c r="AR83" s="15">
        <f>ROUND(IFERROR(AP83*AQ83," "),2)</f>
        <v>0</v>
      </c>
      <c r="AS83" s="7"/>
      <c r="AT83" s="19">
        <f>INDEX(Input!$B$22:$BI$26,MATCH('Residential Bills_Yr 5_avg'!$A83,Input!$A$22:$A$26,0),MATCH('Residential Bills_Yr 5_avg'!AT$78,Input!$B$21:$BI$21,0))</f>
        <v>2.7330000000000001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3.1429999999999998</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3.1429999999999998</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3.1429999999999998</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3.1429999999999998</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3.1429999999999998</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3.1429999999999998</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3.1429999999999998</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3.1429999999999998</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3.1429999999999998</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3.1429999999999998</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3.1429999999999998</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3.1429999999999998</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6"/>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48.230000000000004</v>
      </c>
      <c r="D123" s="15">
        <f t="shared" ref="D123:D128" si="49">ROUND(B123*C123,2)</f>
        <v>0.34</v>
      </c>
      <c r="F123" s="23">
        <f t="array" ref="F123">SUMPRODUCT(($A123=Input!$A$98:$A$103)*(F$13=Input!$B$97:$BI$97)*(Input!$B$98:$BI$103))</f>
        <v>7.0000000000000001E-3</v>
      </c>
      <c r="G123" s="7">
        <f>H120+H87</f>
        <v>48.230000000000004</v>
      </c>
      <c r="H123" s="15">
        <f t="shared" ref="H123:H128" si="50">ROUND(F123*G123,2)</f>
        <v>0.34</v>
      </c>
      <c r="J123" s="23">
        <f t="array" ref="J123">SUMPRODUCT(($A123=Input!$A$98:$A$103)*(J$13=Input!$B$97:$BI$97)*(Input!$B$98:$BI$103))</f>
        <v>7.0000000000000001E-3</v>
      </c>
      <c r="K123" s="7">
        <f>L120+L87</f>
        <v>48.230000000000004</v>
      </c>
      <c r="L123" s="15">
        <f t="shared" ref="L123:L128" si="51">ROUND(J123*K123,2)</f>
        <v>0.34</v>
      </c>
      <c r="N123" s="23">
        <f t="array" ref="N123">SUMPRODUCT(($A123=Input!$A$98:$A$103)*(N$13=Input!$B$97:$BI$97)*(Input!$B$98:$BI$103))</f>
        <v>7.0000000000000001E-3</v>
      </c>
      <c r="O123" s="7">
        <f>P120+P87</f>
        <v>48.230000000000004</v>
      </c>
      <c r="P123" s="15">
        <f t="shared" ref="P123:P128" si="52">ROUND(N123*O123,2)</f>
        <v>0.34</v>
      </c>
      <c r="R123" s="23">
        <f t="array" ref="R123">SUMPRODUCT(($A123=Input!$A$98:$A$103)*(R$13=Input!$B$97:$BI$97)*(Input!$B$98:$BI$103))</f>
        <v>7.0000000000000001E-3</v>
      </c>
      <c r="S123" s="7">
        <f>T120+T87</f>
        <v>48.230000000000004</v>
      </c>
      <c r="T123" s="15">
        <f t="shared" ref="T123:T128" si="53">ROUND(R123*S123,2)</f>
        <v>0.34</v>
      </c>
      <c r="V123" s="23">
        <f t="array" ref="V123">SUMPRODUCT(($A123=Input!$A$98:$A$103)*(V$13=Input!$B$97:$BI$97)*(Input!$B$98:$BI$103))</f>
        <v>7.0000000000000001E-3</v>
      </c>
      <c r="W123" s="7">
        <f>X120+X87</f>
        <v>48.230000000000004</v>
      </c>
      <c r="X123" s="15">
        <f t="shared" ref="X123:X128" si="54">ROUND(V123*W123,2)</f>
        <v>0.34</v>
      </c>
      <c r="Z123" s="23">
        <f t="array" ref="Z123">SUMPRODUCT(($A123=Input!$A$98:$A$103)*(Z$13=Input!$B$97:$BI$97)*(Input!$B$98:$BI$103))</f>
        <v>7.0000000000000001E-3</v>
      </c>
      <c r="AA123" s="7">
        <f>AB120+AB87</f>
        <v>48.230000000000004</v>
      </c>
      <c r="AB123" s="15">
        <f t="shared" ref="AB123:AB128" si="55">ROUND(Z123*AA123,2)</f>
        <v>0.34</v>
      </c>
      <c r="AD123" s="23">
        <f t="array" ref="AD123">SUMPRODUCT(($A123=Input!$A$98:$A$103)*(AD$13=Input!$B$97:$BI$97)*(Input!$B$98:$BI$103))</f>
        <v>7.0000000000000001E-3</v>
      </c>
      <c r="AE123" s="7">
        <f>AF120+AF87</f>
        <v>48.230000000000004</v>
      </c>
      <c r="AF123" s="15">
        <f t="shared" ref="AF123:AF128" si="56">ROUND(AD123*AE123,2)</f>
        <v>0.34</v>
      </c>
      <c r="AH123" s="23">
        <f t="array" ref="AH123">SUMPRODUCT(($A123=Input!$A$98:$A$103)*(AH$13=Input!$B$97:$BI$97)*(Input!$B$98:$BI$103))</f>
        <v>7.0000000000000001E-3</v>
      </c>
      <c r="AI123" s="7">
        <f>AJ120+AJ87</f>
        <v>48.230000000000004</v>
      </c>
      <c r="AJ123" s="15">
        <f t="shared" ref="AJ123:AJ128" si="57">ROUND(AH123*AI123,2)</f>
        <v>0.34</v>
      </c>
      <c r="AL123" s="23">
        <f t="array" ref="AL123">SUMPRODUCT(($A123=Input!$A$98:$A$103)*(AL$13=Input!$B$97:$BI$97)*(Input!$B$98:$BI$103))</f>
        <v>7.0000000000000001E-3</v>
      </c>
      <c r="AM123" s="7">
        <f>AN120+AN87</f>
        <v>48.230000000000004</v>
      </c>
      <c r="AN123" s="15">
        <f t="shared" ref="AN123:AN128" si="58">ROUND(AL123*AM123,2)</f>
        <v>0.34</v>
      </c>
      <c r="AP123" s="23">
        <f t="array" ref="AP123">SUMPRODUCT(($A123=Input!$A$98:$A$103)*(AP$13=Input!$B$97:$BI$97)*(Input!$B$98:$BI$103))</f>
        <v>7.0000000000000001E-3</v>
      </c>
      <c r="AQ123" s="7">
        <f>AR120+AR87</f>
        <v>48.230000000000004</v>
      </c>
      <c r="AR123" s="15">
        <f t="shared" ref="AR123:AR128" si="59">ROUND(AP123*AQ123,2)</f>
        <v>0.34</v>
      </c>
      <c r="AS123" s="7"/>
      <c r="AT123" s="23">
        <f t="array" ref="AT123">SUMPRODUCT(($A123=Input!$A$98:$A$103)*(AT$13=Input!$B$97:$BI$97)*(Input!$B$98:$BI$103))</f>
        <v>7.0000000000000001E-3</v>
      </c>
      <c r="AU123" s="7">
        <f>AV120+AV87</f>
        <v>48.230000000000004</v>
      </c>
      <c r="AV123" s="15">
        <f t="shared" ref="AV123:AV128" si="60">ROUND(AT123*AU123,2)</f>
        <v>0.34</v>
      </c>
    </row>
    <row r="124" spans="1:48" ht="14.45" hidden="1" customHeight="1" x14ac:dyDescent="0.25">
      <c r="A124">
        <f>+Input!A143</f>
        <v>0</v>
      </c>
      <c r="B124" s="23">
        <f t="array" ref="B124">SUMPRODUCT(($A124=Input!$A$98:$A$103)*(B$13=Input!$B$97:$BI$97)*(Input!$B$98:$BI$103))</f>
        <v>0</v>
      </c>
      <c r="C124" s="7">
        <f>C123</f>
        <v>48.230000000000004</v>
      </c>
      <c r="D124" s="15">
        <f t="shared" si="49"/>
        <v>0</v>
      </c>
      <c r="F124" s="23">
        <f t="array" ref="F124">SUMPRODUCT(($A124=Input!$A$98:$A$103)*(F$13=Input!$B$97:$BI$97)*(Input!$B$98:$BI$103))</f>
        <v>0</v>
      </c>
      <c r="G124" s="7">
        <f>G123</f>
        <v>48.230000000000004</v>
      </c>
      <c r="H124" s="15">
        <f t="shared" si="50"/>
        <v>0</v>
      </c>
      <c r="J124" s="23">
        <f t="array" ref="J124">SUMPRODUCT(($A124=Input!$A$98:$A$103)*(J$13=Input!$B$97:$BI$97)*(Input!$B$98:$BI$103))</f>
        <v>0</v>
      </c>
      <c r="K124" s="7">
        <f>K123</f>
        <v>48.230000000000004</v>
      </c>
      <c r="L124" s="15">
        <f t="shared" si="51"/>
        <v>0</v>
      </c>
      <c r="N124" s="23">
        <f t="array" ref="N124">SUMPRODUCT(($A124=Input!$A$98:$A$103)*(N$13=Input!$B$97:$BI$97)*(Input!$B$98:$BI$103))</f>
        <v>0</v>
      </c>
      <c r="O124" s="7">
        <f>O123</f>
        <v>48.230000000000004</v>
      </c>
      <c r="P124" s="15">
        <f t="shared" si="52"/>
        <v>0</v>
      </c>
      <c r="R124" s="23">
        <f t="array" ref="R124">SUMPRODUCT(($A124=Input!$A$98:$A$103)*(R$13=Input!$B$97:$BI$97)*(Input!$B$98:$BI$103))</f>
        <v>0</v>
      </c>
      <c r="S124" s="7">
        <f>S123</f>
        <v>48.230000000000004</v>
      </c>
      <c r="T124" s="15">
        <f t="shared" si="53"/>
        <v>0</v>
      </c>
      <c r="V124" s="23">
        <f t="array" ref="V124">SUMPRODUCT(($A124=Input!$A$98:$A$103)*(V$13=Input!$B$97:$BI$97)*(Input!$B$98:$BI$103))</f>
        <v>0</v>
      </c>
      <c r="W124" s="7">
        <f>W123</f>
        <v>48.230000000000004</v>
      </c>
      <c r="X124" s="15">
        <f t="shared" si="54"/>
        <v>0</v>
      </c>
      <c r="Z124" s="23">
        <f t="array" ref="Z124">SUMPRODUCT(($A124=Input!$A$98:$A$103)*(Z$13=Input!$B$97:$BI$97)*(Input!$B$98:$BI$103))</f>
        <v>0</v>
      </c>
      <c r="AA124" s="7">
        <f>AA123</f>
        <v>48.230000000000004</v>
      </c>
      <c r="AB124" s="15">
        <f t="shared" si="55"/>
        <v>0</v>
      </c>
      <c r="AD124" s="23">
        <f t="array" ref="AD124">SUMPRODUCT(($A124=Input!$A$98:$A$103)*(AD$13=Input!$B$97:$BI$97)*(Input!$B$98:$BI$103))</f>
        <v>0</v>
      </c>
      <c r="AE124" s="7">
        <f>AE123</f>
        <v>48.230000000000004</v>
      </c>
      <c r="AF124" s="15">
        <f t="shared" si="56"/>
        <v>0</v>
      </c>
      <c r="AH124" s="23">
        <f t="array" ref="AH124">SUMPRODUCT(($A124=Input!$A$98:$A$103)*(AH$13=Input!$B$97:$BI$97)*(Input!$B$98:$BI$103))</f>
        <v>0</v>
      </c>
      <c r="AI124" s="7">
        <f>AI123</f>
        <v>48.230000000000004</v>
      </c>
      <c r="AJ124" s="15">
        <f t="shared" si="57"/>
        <v>0</v>
      </c>
      <c r="AL124" s="23">
        <f t="array" ref="AL124">SUMPRODUCT(($A124=Input!$A$98:$A$103)*(AL$13=Input!$B$97:$BI$97)*(Input!$B$98:$BI$103))</f>
        <v>0</v>
      </c>
      <c r="AM124" s="7">
        <f>AM123</f>
        <v>48.230000000000004</v>
      </c>
      <c r="AN124" s="15">
        <f t="shared" si="58"/>
        <v>0</v>
      </c>
      <c r="AP124" s="23">
        <f t="array" ref="AP124">SUMPRODUCT(($A124=Input!$A$98:$A$103)*(AP$13=Input!$B$97:$BI$97)*(Input!$B$98:$BI$103))</f>
        <v>0</v>
      </c>
      <c r="AQ124" s="7">
        <f>AQ123</f>
        <v>48.230000000000004</v>
      </c>
      <c r="AR124" s="15">
        <f t="shared" si="59"/>
        <v>0</v>
      </c>
      <c r="AT124" s="23">
        <f t="array" ref="AT124">SUMPRODUCT(($A124=Input!$A$98:$A$103)*(AT$13=Input!$B$97:$BI$97)*(Input!$B$98:$BI$103))</f>
        <v>0</v>
      </c>
      <c r="AU124" s="7">
        <f>AU123</f>
        <v>48.230000000000004</v>
      </c>
      <c r="AV124" s="15">
        <f t="shared" si="60"/>
        <v>0</v>
      </c>
    </row>
    <row r="125" spans="1:48" ht="14.45" hidden="1" customHeight="1" x14ac:dyDescent="0.25">
      <c r="A125">
        <f>+Input!A144</f>
        <v>0</v>
      </c>
      <c r="B125" s="23">
        <f t="array" ref="B125">SUMPRODUCT(($A125=Input!$A$98:$A$103)*(B$13=Input!$B$97:$BI$97)*(Input!$B$98:$BI$103))</f>
        <v>0</v>
      </c>
      <c r="C125" s="7">
        <f>C124</f>
        <v>48.230000000000004</v>
      </c>
      <c r="D125" s="15">
        <f t="shared" si="49"/>
        <v>0</v>
      </c>
      <c r="F125" s="23">
        <f t="array" ref="F125">SUMPRODUCT(($A125=Input!$A$98:$A$103)*(F$13=Input!$B$97:$BI$97)*(Input!$B$98:$BI$103))</f>
        <v>0</v>
      </c>
      <c r="G125" s="7">
        <f>G124</f>
        <v>48.230000000000004</v>
      </c>
      <c r="H125" s="15">
        <f t="shared" si="50"/>
        <v>0</v>
      </c>
      <c r="J125" s="23">
        <f t="array" ref="J125">SUMPRODUCT(($A125=Input!$A$98:$A$103)*(J$13=Input!$B$97:$BI$97)*(Input!$B$98:$BI$103))</f>
        <v>0</v>
      </c>
      <c r="K125" s="7">
        <f>K124</f>
        <v>48.230000000000004</v>
      </c>
      <c r="L125" s="15">
        <f t="shared" si="51"/>
        <v>0</v>
      </c>
      <c r="N125" s="23">
        <f t="array" ref="N125">SUMPRODUCT(($A125=Input!$A$98:$A$103)*(N$13=Input!$B$97:$BI$97)*(Input!$B$98:$BI$103))</f>
        <v>0</v>
      </c>
      <c r="O125" s="7">
        <f>O124</f>
        <v>48.230000000000004</v>
      </c>
      <c r="P125" s="15">
        <f t="shared" si="52"/>
        <v>0</v>
      </c>
      <c r="R125" s="23">
        <f t="array" ref="R125">SUMPRODUCT(($A125=Input!$A$98:$A$103)*(R$13=Input!$B$97:$BI$97)*(Input!$B$98:$BI$103))</f>
        <v>0</v>
      </c>
      <c r="S125" s="7">
        <f>S124</f>
        <v>48.230000000000004</v>
      </c>
      <c r="T125" s="15">
        <f t="shared" si="53"/>
        <v>0</v>
      </c>
      <c r="V125" s="23">
        <f t="array" ref="V125">SUMPRODUCT(($A125=Input!$A$98:$A$103)*(V$13=Input!$B$97:$BI$97)*(Input!$B$98:$BI$103))</f>
        <v>0</v>
      </c>
      <c r="W125" s="7">
        <f>W124</f>
        <v>48.230000000000004</v>
      </c>
      <c r="X125" s="15">
        <f t="shared" si="54"/>
        <v>0</v>
      </c>
      <c r="Z125" s="23">
        <f t="array" ref="Z125">SUMPRODUCT(($A125=Input!$A$98:$A$103)*(Z$13=Input!$B$97:$BI$97)*(Input!$B$98:$BI$103))</f>
        <v>0</v>
      </c>
      <c r="AA125" s="7">
        <f>AA124</f>
        <v>48.230000000000004</v>
      </c>
      <c r="AB125" s="15">
        <f t="shared" si="55"/>
        <v>0</v>
      </c>
      <c r="AD125" s="23">
        <f t="array" ref="AD125">SUMPRODUCT(($A125=Input!$A$98:$A$103)*(AD$13=Input!$B$97:$BI$97)*(Input!$B$98:$BI$103))</f>
        <v>0</v>
      </c>
      <c r="AE125" s="7">
        <f>AE124</f>
        <v>48.230000000000004</v>
      </c>
      <c r="AF125" s="15">
        <f t="shared" si="56"/>
        <v>0</v>
      </c>
      <c r="AH125" s="23">
        <f t="array" ref="AH125">SUMPRODUCT(($A125=Input!$A$98:$A$103)*(AH$13=Input!$B$97:$BI$97)*(Input!$B$98:$BI$103))</f>
        <v>0</v>
      </c>
      <c r="AI125" s="7">
        <f>AI124</f>
        <v>48.230000000000004</v>
      </c>
      <c r="AJ125" s="15">
        <f t="shared" si="57"/>
        <v>0</v>
      </c>
      <c r="AL125" s="23">
        <f t="array" ref="AL125">SUMPRODUCT(($A125=Input!$A$98:$A$103)*(AL$13=Input!$B$97:$BI$97)*(Input!$B$98:$BI$103))</f>
        <v>0</v>
      </c>
      <c r="AM125" s="7">
        <f>AM124</f>
        <v>48.230000000000004</v>
      </c>
      <c r="AN125" s="15">
        <f t="shared" si="58"/>
        <v>0</v>
      </c>
      <c r="AP125" s="23">
        <f t="array" ref="AP125">SUMPRODUCT(($A125=Input!$A$98:$A$103)*(AP$13=Input!$B$97:$BI$97)*(Input!$B$98:$BI$103))</f>
        <v>0</v>
      </c>
      <c r="AQ125" s="7">
        <f>AQ124</f>
        <v>48.230000000000004</v>
      </c>
      <c r="AR125" s="15">
        <f t="shared" si="59"/>
        <v>0</v>
      </c>
      <c r="AT125" s="23">
        <f t="array" ref="AT125">SUMPRODUCT(($A125=Input!$A$98:$A$103)*(AT$13=Input!$B$97:$BI$97)*(Input!$B$98:$BI$103))</f>
        <v>0</v>
      </c>
      <c r="AU125" s="7">
        <f>AU124</f>
        <v>48.230000000000004</v>
      </c>
      <c r="AV125" s="15">
        <f t="shared" si="60"/>
        <v>0</v>
      </c>
    </row>
    <row r="126" spans="1:48" ht="14.45" hidden="1" customHeight="1" x14ac:dyDescent="0.25">
      <c r="A126">
        <f>+Input!A145</f>
        <v>0</v>
      </c>
      <c r="B126" s="23">
        <f t="array" ref="B126">SUMPRODUCT(($A126=Input!$A$98:$A$103)*(B$13=Input!$B$97:$BI$97)*(Input!$B$98:$BI$103))</f>
        <v>0</v>
      </c>
      <c r="C126" s="7">
        <f>C125</f>
        <v>48.230000000000004</v>
      </c>
      <c r="D126" s="15">
        <f t="shared" si="49"/>
        <v>0</v>
      </c>
      <c r="F126" s="23">
        <f t="array" ref="F126">SUMPRODUCT(($A126=Input!$A$98:$A$103)*(F$13=Input!$B$97:$BI$97)*(Input!$B$98:$BI$103))</f>
        <v>0</v>
      </c>
      <c r="G126" s="7">
        <f>G125</f>
        <v>48.230000000000004</v>
      </c>
      <c r="H126" s="15">
        <f t="shared" si="50"/>
        <v>0</v>
      </c>
      <c r="J126" s="23">
        <f t="array" ref="J126">SUMPRODUCT(($A126=Input!$A$98:$A$103)*(J$13=Input!$B$97:$BI$97)*(Input!$B$98:$BI$103))</f>
        <v>0</v>
      </c>
      <c r="K126" s="7">
        <f>K125</f>
        <v>48.230000000000004</v>
      </c>
      <c r="L126" s="15">
        <f t="shared" si="51"/>
        <v>0</v>
      </c>
      <c r="N126" s="23">
        <f t="array" ref="N126">SUMPRODUCT(($A126=Input!$A$98:$A$103)*(N$13=Input!$B$97:$BI$97)*(Input!$B$98:$BI$103))</f>
        <v>0</v>
      </c>
      <c r="O126" s="7">
        <f>O125</f>
        <v>48.230000000000004</v>
      </c>
      <c r="P126" s="15">
        <f t="shared" si="52"/>
        <v>0</v>
      </c>
      <c r="R126" s="23">
        <f t="array" ref="R126">SUMPRODUCT(($A126=Input!$A$98:$A$103)*(R$13=Input!$B$97:$BI$97)*(Input!$B$98:$BI$103))</f>
        <v>0</v>
      </c>
      <c r="S126" s="7">
        <f>S125</f>
        <v>48.230000000000004</v>
      </c>
      <c r="T126" s="15">
        <f t="shared" si="53"/>
        <v>0</v>
      </c>
      <c r="V126" s="23">
        <f t="array" ref="V126">SUMPRODUCT(($A126=Input!$A$98:$A$103)*(V$13=Input!$B$97:$BI$97)*(Input!$B$98:$BI$103))</f>
        <v>0</v>
      </c>
      <c r="W126" s="7">
        <f>W125</f>
        <v>48.230000000000004</v>
      </c>
      <c r="X126" s="15">
        <f t="shared" si="54"/>
        <v>0</v>
      </c>
      <c r="Z126" s="23">
        <f t="array" ref="Z126">SUMPRODUCT(($A126=Input!$A$98:$A$103)*(Z$13=Input!$B$97:$BI$97)*(Input!$B$98:$BI$103))</f>
        <v>0</v>
      </c>
      <c r="AA126" s="7">
        <f>AA125</f>
        <v>48.230000000000004</v>
      </c>
      <c r="AB126" s="15">
        <f t="shared" si="55"/>
        <v>0</v>
      </c>
      <c r="AD126" s="23">
        <f t="array" ref="AD126">SUMPRODUCT(($A126=Input!$A$98:$A$103)*(AD$13=Input!$B$97:$BI$97)*(Input!$B$98:$BI$103))</f>
        <v>0</v>
      </c>
      <c r="AE126" s="7">
        <f>AE125</f>
        <v>48.230000000000004</v>
      </c>
      <c r="AF126" s="15">
        <f t="shared" si="56"/>
        <v>0</v>
      </c>
      <c r="AH126" s="23">
        <f t="array" ref="AH126">SUMPRODUCT(($A126=Input!$A$98:$A$103)*(AH$13=Input!$B$97:$BI$97)*(Input!$B$98:$BI$103))</f>
        <v>0</v>
      </c>
      <c r="AI126" s="7">
        <f>AI125</f>
        <v>48.230000000000004</v>
      </c>
      <c r="AJ126" s="15">
        <f t="shared" si="57"/>
        <v>0</v>
      </c>
      <c r="AL126" s="23">
        <f t="array" ref="AL126">SUMPRODUCT(($A126=Input!$A$98:$A$103)*(AL$13=Input!$B$97:$BI$97)*(Input!$B$98:$BI$103))</f>
        <v>0</v>
      </c>
      <c r="AM126" s="7">
        <f>AM125</f>
        <v>48.230000000000004</v>
      </c>
      <c r="AN126" s="15">
        <f t="shared" si="58"/>
        <v>0</v>
      </c>
      <c r="AP126" s="23">
        <f t="array" ref="AP126">SUMPRODUCT(($A126=Input!$A$98:$A$103)*(AP$13=Input!$B$97:$BI$97)*(Input!$B$98:$BI$103))</f>
        <v>0</v>
      </c>
      <c r="AQ126" s="7">
        <f>AQ125</f>
        <v>48.230000000000004</v>
      </c>
      <c r="AR126" s="15">
        <f t="shared" si="59"/>
        <v>0</v>
      </c>
      <c r="AT126" s="23">
        <f t="array" ref="AT126">SUMPRODUCT(($A126=Input!$A$98:$A$103)*(AT$13=Input!$B$97:$BI$97)*(Input!$B$98:$BI$103))</f>
        <v>0</v>
      </c>
      <c r="AU126" s="7">
        <f>AU125</f>
        <v>48.230000000000004</v>
      </c>
      <c r="AV126" s="15">
        <f t="shared" si="60"/>
        <v>0</v>
      </c>
    </row>
    <row r="127" spans="1:48" ht="14.45" hidden="1" customHeight="1" x14ac:dyDescent="0.25">
      <c r="A127">
        <f>+Input!A146</f>
        <v>0</v>
      </c>
      <c r="B127" s="23">
        <f t="array" ref="B127">SUMPRODUCT(($A127=Input!$A$98:$A$103)*(B$13=Input!$B$97:$BI$97)*(Input!$B$98:$BI$103))</f>
        <v>0</v>
      </c>
      <c r="C127" s="7">
        <f>C126</f>
        <v>48.230000000000004</v>
      </c>
      <c r="D127" s="15">
        <f t="shared" si="49"/>
        <v>0</v>
      </c>
      <c r="F127" s="23">
        <f t="array" ref="F127">SUMPRODUCT(($A127=Input!$A$98:$A$103)*(F$13=Input!$B$97:$BI$97)*(Input!$B$98:$BI$103))</f>
        <v>0</v>
      </c>
      <c r="G127" s="7">
        <f>G126</f>
        <v>48.230000000000004</v>
      </c>
      <c r="H127" s="15">
        <f t="shared" si="50"/>
        <v>0</v>
      </c>
      <c r="J127" s="23">
        <f t="array" ref="J127">SUMPRODUCT(($A127=Input!$A$98:$A$103)*(J$13=Input!$B$97:$BI$97)*(Input!$B$98:$BI$103))</f>
        <v>0</v>
      </c>
      <c r="K127" s="7">
        <f>K126</f>
        <v>48.230000000000004</v>
      </c>
      <c r="L127" s="15">
        <f t="shared" si="51"/>
        <v>0</v>
      </c>
      <c r="N127" s="23">
        <f t="array" ref="N127">SUMPRODUCT(($A127=Input!$A$98:$A$103)*(N$13=Input!$B$97:$BI$97)*(Input!$B$98:$BI$103))</f>
        <v>0</v>
      </c>
      <c r="O127" s="7">
        <f>O126</f>
        <v>48.230000000000004</v>
      </c>
      <c r="P127" s="15">
        <f t="shared" si="52"/>
        <v>0</v>
      </c>
      <c r="R127" s="23">
        <f t="array" ref="R127">SUMPRODUCT(($A127=Input!$A$98:$A$103)*(R$13=Input!$B$97:$BI$97)*(Input!$B$98:$BI$103))</f>
        <v>0</v>
      </c>
      <c r="S127" s="7">
        <f>S126</f>
        <v>48.230000000000004</v>
      </c>
      <c r="T127" s="15">
        <f t="shared" si="53"/>
        <v>0</v>
      </c>
      <c r="V127" s="23">
        <f t="array" ref="V127">SUMPRODUCT(($A127=Input!$A$98:$A$103)*(V$13=Input!$B$97:$BI$97)*(Input!$B$98:$BI$103))</f>
        <v>0</v>
      </c>
      <c r="W127" s="7">
        <f>W126</f>
        <v>48.230000000000004</v>
      </c>
      <c r="X127" s="15">
        <f t="shared" si="54"/>
        <v>0</v>
      </c>
      <c r="Z127" s="23">
        <f t="array" ref="Z127">SUMPRODUCT(($A127=Input!$A$98:$A$103)*(Z$13=Input!$B$97:$BI$97)*(Input!$B$98:$BI$103))</f>
        <v>0</v>
      </c>
      <c r="AA127" s="7">
        <f>AA126</f>
        <v>48.230000000000004</v>
      </c>
      <c r="AB127" s="15">
        <f t="shared" si="55"/>
        <v>0</v>
      </c>
      <c r="AD127" s="23">
        <f t="array" ref="AD127">SUMPRODUCT(($A127=Input!$A$98:$A$103)*(AD$13=Input!$B$97:$BI$97)*(Input!$B$98:$BI$103))</f>
        <v>0</v>
      </c>
      <c r="AE127" s="7">
        <f>AE126</f>
        <v>48.230000000000004</v>
      </c>
      <c r="AF127" s="15">
        <f t="shared" si="56"/>
        <v>0</v>
      </c>
      <c r="AH127" s="23">
        <f t="array" ref="AH127">SUMPRODUCT(($A127=Input!$A$98:$A$103)*(AH$13=Input!$B$97:$BI$97)*(Input!$B$98:$BI$103))</f>
        <v>0</v>
      </c>
      <c r="AI127" s="7">
        <f>AI126</f>
        <v>48.230000000000004</v>
      </c>
      <c r="AJ127" s="15">
        <f t="shared" si="57"/>
        <v>0</v>
      </c>
      <c r="AL127" s="23">
        <f t="array" ref="AL127">SUMPRODUCT(($A127=Input!$A$98:$A$103)*(AL$13=Input!$B$97:$BI$97)*(Input!$B$98:$BI$103))</f>
        <v>0</v>
      </c>
      <c r="AM127" s="7">
        <f>AM126</f>
        <v>48.230000000000004</v>
      </c>
      <c r="AN127" s="15">
        <f t="shared" si="58"/>
        <v>0</v>
      </c>
      <c r="AP127" s="23">
        <f t="array" ref="AP127">SUMPRODUCT(($A127=Input!$A$98:$A$103)*(AP$13=Input!$B$97:$BI$97)*(Input!$B$98:$BI$103))</f>
        <v>0</v>
      </c>
      <c r="AQ127" s="7">
        <f>AQ126</f>
        <v>48.230000000000004</v>
      </c>
      <c r="AR127" s="15">
        <f t="shared" si="59"/>
        <v>0</v>
      </c>
      <c r="AT127" s="23">
        <f t="array" ref="AT127">SUMPRODUCT(($A127=Input!$A$98:$A$103)*(AT$13=Input!$B$97:$BI$97)*(Input!$B$98:$BI$103))</f>
        <v>0</v>
      </c>
      <c r="AU127" s="7">
        <f>AU126</f>
        <v>48.230000000000004</v>
      </c>
      <c r="AV127" s="15">
        <f t="shared" si="60"/>
        <v>0</v>
      </c>
    </row>
    <row r="128" spans="1:48" ht="14.45" hidden="1" customHeight="1" x14ac:dyDescent="0.25">
      <c r="A128">
        <f>+Input!A147</f>
        <v>0</v>
      </c>
      <c r="B128" s="23">
        <f t="array" ref="B128">SUMPRODUCT(($A128=Input!$A$98:$A$103)*(B$13=Input!$B$97:$BI$97)*(Input!$B$98:$BI$103))</f>
        <v>0</v>
      </c>
      <c r="C128" s="7">
        <f>C127</f>
        <v>48.230000000000004</v>
      </c>
      <c r="D128" s="15">
        <f t="shared" si="49"/>
        <v>0</v>
      </c>
      <c r="F128" s="23">
        <f t="array" ref="F128">SUMPRODUCT(($A128=Input!$A$98:$A$103)*(F$13=Input!$B$97:$BI$97)*(Input!$B$98:$BI$103))</f>
        <v>0</v>
      </c>
      <c r="G128" s="7">
        <f>G127</f>
        <v>48.230000000000004</v>
      </c>
      <c r="H128" s="15">
        <f t="shared" si="50"/>
        <v>0</v>
      </c>
      <c r="J128" s="23">
        <f t="array" ref="J128">SUMPRODUCT(($A128=Input!$A$98:$A$103)*(J$13=Input!$B$97:$BI$97)*(Input!$B$98:$BI$103))</f>
        <v>0</v>
      </c>
      <c r="K128" s="7">
        <f>K127</f>
        <v>48.230000000000004</v>
      </c>
      <c r="L128" s="15">
        <f t="shared" si="51"/>
        <v>0</v>
      </c>
      <c r="N128" s="23">
        <f t="array" ref="N128">SUMPRODUCT(($A128=Input!$A$98:$A$103)*(N$13=Input!$B$97:$BI$97)*(Input!$B$98:$BI$103))</f>
        <v>0</v>
      </c>
      <c r="O128" s="7">
        <f>O127</f>
        <v>48.230000000000004</v>
      </c>
      <c r="P128" s="15">
        <f t="shared" si="52"/>
        <v>0</v>
      </c>
      <c r="R128" s="23">
        <f t="array" ref="R128">SUMPRODUCT(($A128=Input!$A$98:$A$103)*(R$13=Input!$B$97:$BI$97)*(Input!$B$98:$BI$103))</f>
        <v>0</v>
      </c>
      <c r="S128" s="7">
        <f>S127</f>
        <v>48.230000000000004</v>
      </c>
      <c r="T128" s="15">
        <f t="shared" si="53"/>
        <v>0</v>
      </c>
      <c r="V128" s="23">
        <f t="array" ref="V128">SUMPRODUCT(($A128=Input!$A$98:$A$103)*(V$13=Input!$B$97:$BI$97)*(Input!$B$98:$BI$103))</f>
        <v>0</v>
      </c>
      <c r="W128" s="7">
        <f>W127</f>
        <v>48.230000000000004</v>
      </c>
      <c r="X128" s="15">
        <f t="shared" si="54"/>
        <v>0</v>
      </c>
      <c r="Z128" s="23">
        <f t="array" ref="Z128">SUMPRODUCT(($A128=Input!$A$98:$A$103)*(Z$13=Input!$B$97:$BI$97)*(Input!$B$98:$BI$103))</f>
        <v>0</v>
      </c>
      <c r="AA128" s="7">
        <f>AA127</f>
        <v>48.230000000000004</v>
      </c>
      <c r="AB128" s="15">
        <f t="shared" si="55"/>
        <v>0</v>
      </c>
      <c r="AD128" s="23">
        <f t="array" ref="AD128">SUMPRODUCT(($A128=Input!$A$98:$A$103)*(AD$13=Input!$B$97:$BI$97)*(Input!$B$98:$BI$103))</f>
        <v>0</v>
      </c>
      <c r="AE128" s="7">
        <f>AE127</f>
        <v>48.230000000000004</v>
      </c>
      <c r="AF128" s="15">
        <f t="shared" si="56"/>
        <v>0</v>
      </c>
      <c r="AH128" s="23">
        <f t="array" ref="AH128">SUMPRODUCT(($A128=Input!$A$98:$A$103)*(AH$13=Input!$B$97:$BI$97)*(Input!$B$98:$BI$103))</f>
        <v>0</v>
      </c>
      <c r="AI128" s="7">
        <f>AI127</f>
        <v>48.230000000000004</v>
      </c>
      <c r="AJ128" s="15">
        <f t="shared" si="57"/>
        <v>0</v>
      </c>
      <c r="AL128" s="23">
        <f t="array" ref="AL128">SUMPRODUCT(($A128=Input!$A$98:$A$103)*(AL$13=Input!$B$97:$BI$97)*(Input!$B$98:$BI$103))</f>
        <v>0</v>
      </c>
      <c r="AM128" s="7">
        <f>AM127</f>
        <v>48.230000000000004</v>
      </c>
      <c r="AN128" s="15">
        <f t="shared" si="58"/>
        <v>0</v>
      </c>
      <c r="AP128" s="23">
        <f t="array" ref="AP128">SUMPRODUCT(($A128=Input!$A$98:$A$103)*(AP$13=Input!$B$97:$BI$97)*(Input!$B$98:$BI$103))</f>
        <v>0</v>
      </c>
      <c r="AQ128" s="7">
        <f>AQ127</f>
        <v>48.230000000000004</v>
      </c>
      <c r="AR128" s="15">
        <f t="shared" si="59"/>
        <v>0</v>
      </c>
      <c r="AT128" s="23">
        <f t="array" ref="AT128">SUMPRODUCT(($A128=Input!$A$98:$A$103)*(AT$13=Input!$B$97:$BI$97)*(Input!$B$98:$BI$103))</f>
        <v>0</v>
      </c>
      <c r="AU128" s="7">
        <f>AU127</f>
        <v>48.230000000000004</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48.570000000000007</v>
      </c>
      <c r="F131" s="21"/>
      <c r="G131" s="22"/>
      <c r="H131" s="25">
        <f>H87+H120+H129</f>
        <v>48.570000000000007</v>
      </c>
      <c r="J131" s="21"/>
      <c r="K131" s="22"/>
      <c r="L131" s="25">
        <f>L87+L120+L129</f>
        <v>48.570000000000007</v>
      </c>
      <c r="N131" s="21"/>
      <c r="O131" s="22"/>
      <c r="P131" s="25">
        <f>P87+P120+P129</f>
        <v>48.570000000000007</v>
      </c>
      <c r="R131" s="21"/>
      <c r="S131" s="22"/>
      <c r="T131" s="25">
        <f>T87+T120+T129</f>
        <v>48.570000000000007</v>
      </c>
      <c r="V131" s="21"/>
      <c r="W131" s="22"/>
      <c r="X131" s="25">
        <f>X87+X120+X129</f>
        <v>48.570000000000007</v>
      </c>
      <c r="Z131" s="21"/>
      <c r="AA131" s="22"/>
      <c r="AB131" s="25">
        <f>AB87+AB120+AB129</f>
        <v>48.570000000000007</v>
      </c>
      <c r="AD131" s="21"/>
      <c r="AE131" s="22"/>
      <c r="AF131" s="25">
        <f>AF87+AF120+AF129</f>
        <v>48.570000000000007</v>
      </c>
      <c r="AH131" s="21"/>
      <c r="AI131" s="22"/>
      <c r="AJ131" s="25">
        <f>AJ87+AJ120+AJ129</f>
        <v>48.570000000000007</v>
      </c>
      <c r="AL131" s="21"/>
      <c r="AM131" s="22"/>
      <c r="AN131" s="25">
        <f>AN87+AN120+AN129</f>
        <v>48.570000000000007</v>
      </c>
      <c r="AP131" s="21"/>
      <c r="AQ131" s="22"/>
      <c r="AR131" s="25">
        <f>AR87+AR120+AR129</f>
        <v>48.570000000000007</v>
      </c>
      <c r="AS131" s="99"/>
      <c r="AT131" s="21"/>
      <c r="AU131" s="22"/>
      <c r="AV131" s="25">
        <f>AV87+AV120+AV129</f>
        <v>48.570000000000007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2024</v>
      </c>
      <c r="C13" s="152"/>
      <c r="D13" s="153"/>
      <c r="F13" s="151" t="str">
        <f>CONCATENATE("February"," ",$B$5)</f>
        <v>February 2024</v>
      </c>
      <c r="G13" s="152"/>
      <c r="H13" s="153"/>
      <c r="J13" s="151" t="str">
        <f>CONCATENATE("March"," ",$B$5)</f>
        <v>March 2024</v>
      </c>
      <c r="K13" s="152"/>
      <c r="L13" s="153"/>
      <c r="N13" s="151" t="str">
        <f>CONCATENATE("April"," ",$B$5)</f>
        <v>April 2024</v>
      </c>
      <c r="O13" s="152"/>
      <c r="P13" s="153"/>
      <c r="R13" s="151" t="str">
        <f>CONCATENATE("May"," ",$B$5)</f>
        <v>May 2024</v>
      </c>
      <c r="S13" s="152"/>
      <c r="T13" s="153"/>
      <c r="V13" s="151" t="str">
        <f>CONCATENATE("June"," ",$B$5)</f>
        <v>June 2024</v>
      </c>
      <c r="W13" s="152"/>
      <c r="X13" s="153"/>
      <c r="Z13" s="151" t="str">
        <f>CONCATENATE("July"," ",$B$5)</f>
        <v>July 2024</v>
      </c>
      <c r="AA13" s="152"/>
      <c r="AB13" s="153"/>
      <c r="AD13" s="151" t="str">
        <f>CONCATENATE("August"," ",$B$5)</f>
        <v>August 2024</v>
      </c>
      <c r="AE13" s="152"/>
      <c r="AF13" s="153"/>
      <c r="AH13" s="151" t="str">
        <f>CONCATENATE("September"," ",$B$5)</f>
        <v>September 2024</v>
      </c>
      <c r="AI13" s="152"/>
      <c r="AJ13" s="153"/>
      <c r="AL13" s="151" t="str">
        <f>CONCATENATE("October"," ",$B$5)</f>
        <v>October 2024</v>
      </c>
      <c r="AM13" s="152"/>
      <c r="AN13" s="153"/>
      <c r="AP13" s="151" t="str">
        <f>CONCATENATE("November"," ",$B$5)</f>
        <v>November 2024</v>
      </c>
      <c r="AQ13" s="152"/>
      <c r="AR13" s="153"/>
      <c r="AS13" s="97"/>
      <c r="AT13" s="151" t="str">
        <f>CONCATENATE("December"," ",$B$5)</f>
        <v>December 2024</v>
      </c>
      <c r="AU13" s="152"/>
      <c r="AV13" s="153"/>
    </row>
    <row r="14" spans="1:48" x14ac:dyDescent="0.25">
      <c r="A14" s="1" t="s">
        <v>4</v>
      </c>
      <c r="B14" s="14"/>
      <c r="D14" s="15">
        <f>INDEX(Input!$B$29:$AK$29,MATCH('Residential Bills_Yr 1_6 Units'!$B$6,Input!$A$29:$A$29,0),MATCH('Residential Bills_Yr 1_6 Units'!B$13,Input!$B$28:$AK$28,0))</f>
        <v>14.75</v>
      </c>
      <c r="F14" s="14"/>
      <c r="H14" s="15">
        <f>INDEX(Input!$B$29:$AK$29,MATCH('Residential Bills_Yr 1_6 Units'!$B$6,Input!$A$29:$A$29,0),MATCH('Residential Bills_Yr 1_6 Units'!F$13,Input!$B$28:$AK$28,0))</f>
        <v>14.75</v>
      </c>
      <c r="J14" s="14"/>
      <c r="L14" s="15">
        <f>INDEX(Input!$B$29:$AK$29,MATCH('Residential Bills_Yr 1_6 Units'!$B$6,Input!$A$29:$A$29,0),MATCH('Residential Bills_Yr 1_6 Units'!J$13,Input!$B$28:$AK$28,0))</f>
        <v>14.75</v>
      </c>
      <c r="N14" s="14"/>
      <c r="P14" s="15">
        <f>INDEX(Input!$B$29:$AK$29,MATCH('Residential Bills_Yr 1_6 Units'!$B$6,Input!$A$29:$A$29,0),MATCH('Residential Bills_Yr 1_6 Units'!N$13,Input!$B$28:$AK$28,0))</f>
        <v>14.75</v>
      </c>
      <c r="R14" s="14"/>
      <c r="T14" s="15">
        <f>INDEX(Input!$B$29:$AK$29,MATCH('Residential Bills_Yr 1_6 Units'!$B$6,Input!$A$29:$A$29,0),MATCH('Residential Bills_Yr 1_6 Units'!R$13,Input!$B$28:$AK$28,0))</f>
        <v>14.75</v>
      </c>
      <c r="V14" s="14"/>
      <c r="X14" s="15">
        <f>INDEX(Input!$B$29:$AK$29,MATCH('Residential Bills_Yr 1_6 Units'!$B$6,Input!$A$29:$A$29,0),MATCH('Residential Bills_Yr 1_6 Units'!V$13,Input!$B$28:$AK$28,0))</f>
        <v>14.75</v>
      </c>
      <c r="Z14" s="14"/>
      <c r="AB14" s="15">
        <f>INDEX(Input!$B$29:$AK$29,MATCH('Residential Bills_Yr 1_6 Units'!$B$6,Input!$A$29:$A$29,0),MATCH('Residential Bills_Yr 1_6 Units'!Z$13,Input!$B$28:$AK$28,0))</f>
        <v>14.75</v>
      </c>
      <c r="AD14" s="14"/>
      <c r="AF14" s="15">
        <f>INDEX(Input!$B$29:$AK$29,MATCH('Residential Bills_Yr 1_6 Units'!$B$6,Input!$A$29:$A$29,0),MATCH('Residential Bills_Yr 1_6 Units'!AD$13,Input!$B$28:$AK$28,0))</f>
        <v>14.75</v>
      </c>
      <c r="AH14" s="14"/>
      <c r="AJ14" s="15">
        <f>INDEX(Input!$B$29:$AK$29,MATCH('Residential Bills_Yr 1_6 Units'!$B$6,Input!$A$29:$A$29,0),MATCH('Residential Bills_Yr 1_6 Units'!AH$13,Input!$B$28:$AK$28,0))</f>
        <v>14.75</v>
      </c>
      <c r="AL14" s="14"/>
      <c r="AN14" s="15">
        <f>INDEX(Input!$B$29:$AK$29,MATCH('Residential Bills_Yr 1_6 Units'!$B$6,Input!$A$29:$A$29,0),MATCH('Residential Bills_Yr 1_6 Units'!AL$13,Input!$B$28:$AK$28,0))</f>
        <v>14.75</v>
      </c>
      <c r="AP14" s="14"/>
      <c r="AR14" s="15">
        <f>INDEX(Input!$B$29:$AK$29,MATCH('Residential Bills_Yr 1_6 Units'!$B$6,Input!$A$29:$A$29,0),MATCH('Residential Bills_Yr 1_6 Units'!AP$13,Input!$B$28:$AK$28,0))</f>
        <v>14.75</v>
      </c>
      <c r="AS14" s="7"/>
      <c r="AT14" s="14"/>
      <c r="AV14" s="15">
        <f>INDEX(Input!$B$29:$AK$29,MATCH('Residential Bills_Yr 1_6 Units'!$B$6,Input!$A$29:$A$29,0),MATCH('Residential Bills_Yr 1_6 Units'!AT$13,Input!$B$28:$AK$28,0))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2.419</v>
      </c>
      <c r="C17" s="3">
        <f>IF($B$7&gt;Input!F115,Input!F115,'Residential Bills_Yr 1_6 Units'!$B$7)</f>
        <v>6</v>
      </c>
      <c r="D17" s="15">
        <f>ROUND(IFERROR(B17*C17," "),2)</f>
        <v>14.51</v>
      </c>
      <c r="F17" s="19">
        <f>INDEX(Input!$B$22:$AK$26,MATCH('Residential Bills_Yr 1_6 Units'!$A17,Input!$A$22:$A$26,0),MATCH('Residential Bills_Yr 1_6 Units'!F$13,Input!$B$21:$AK$21,0))</f>
        <v>2.419</v>
      </c>
      <c r="G17" s="3">
        <f>IF($B$7&gt;Input!G115,Input!G115,'Residential Bills_Yr 1_6 Units'!$B$7)</f>
        <v>6</v>
      </c>
      <c r="H17" s="15">
        <f>ROUND(IFERROR(F17*G17," "),2)</f>
        <v>14.51</v>
      </c>
      <c r="J17" s="19">
        <f>INDEX(Input!$B$22:$AK$26,MATCH('Residential Bills_Yr 1_6 Units'!$A17,Input!$A$22:$A$26,0),MATCH('Residential Bills_Yr 1_6 Units'!J$13,Input!$B$21:$AK$21,0))</f>
        <v>2.419</v>
      </c>
      <c r="K17" s="3">
        <f>IF($B$7&gt;Input!H115,Input!H115,'Residential Bills_Yr 1_6 Units'!$B$7)</f>
        <v>6</v>
      </c>
      <c r="L17" s="15">
        <f>ROUND(IFERROR(J17*K17," "),2)</f>
        <v>14.51</v>
      </c>
      <c r="N17" s="19">
        <f>INDEX(Input!$B$22:$AK$26,MATCH('Residential Bills_Yr 1_6 Units'!$A17,Input!$A$22:$A$26,0),MATCH('Residential Bills_Yr 1_6 Units'!N$13,Input!$B$21:$AK$21,0))</f>
        <v>2.419</v>
      </c>
      <c r="O17" s="3">
        <f>IF($B$7&gt;Input!I115,Input!I115,'Residential Bills_Yr 1_6 Units'!$B$7)</f>
        <v>6</v>
      </c>
      <c r="P17" s="15">
        <f>ROUND(IFERROR(N17*O17," "),2)</f>
        <v>14.51</v>
      </c>
      <c r="R17" s="19">
        <f>INDEX(Input!$B$22:$AK$26,MATCH('Residential Bills_Yr 1_6 Units'!$A17,Input!$A$22:$A$26,0),MATCH('Residential Bills_Yr 1_6 Units'!R$13,Input!$B$21:$AK$21,0))</f>
        <v>2.419</v>
      </c>
      <c r="S17" s="3">
        <f>IF($B$7&gt;Input!J115,Input!J115,'Residential Bills_Yr 1_6 Units'!$B$7)</f>
        <v>6</v>
      </c>
      <c r="T17" s="15">
        <f>ROUND(IFERROR(R17*S17," "),2)</f>
        <v>14.51</v>
      </c>
      <c r="V17" s="19">
        <f>INDEX(Input!$B$22:$AK$26,MATCH('Residential Bills_Yr 1_6 Units'!$A17,Input!$A$22:$A$26,0),MATCH('Residential Bills_Yr 1_6 Units'!V$13,Input!$B$21:$AK$21,0))</f>
        <v>2.419</v>
      </c>
      <c r="W17" s="3">
        <f>IF($B$7&gt;Input!K115,Input!K115,'Residential Bills_Yr 1_6 Units'!$B$7)</f>
        <v>6</v>
      </c>
      <c r="X17" s="15">
        <f>ROUND(IFERROR(V17*W17," "),2)</f>
        <v>14.51</v>
      </c>
      <c r="Z17" s="19">
        <f>INDEX(Input!$B$22:$AK$26,MATCH('Residential Bills_Yr 1_6 Units'!$A17,Input!$A$22:$A$26,0),MATCH('Residential Bills_Yr 1_6 Units'!Z$13,Input!$B$21:$AK$21,0))</f>
        <v>2.419</v>
      </c>
      <c r="AA17" s="3">
        <f>IF($B$7&gt;Input!L115,Input!L115,'Residential Bills_Yr 1_6 Units'!$B$7)</f>
        <v>6</v>
      </c>
      <c r="AB17" s="15">
        <f>ROUND(IFERROR(Z17*AA17," "),2)</f>
        <v>14.51</v>
      </c>
      <c r="AD17" s="19">
        <f>INDEX(Input!$B$22:$AK$26,MATCH('Residential Bills_Yr 1_6 Units'!$A17,Input!$A$22:$A$26,0),MATCH('Residential Bills_Yr 1_6 Units'!AD$13,Input!$B$21:$AK$21,0))</f>
        <v>2.419</v>
      </c>
      <c r="AE17" s="3">
        <f>IF($B$7&gt;Input!M115,Input!M115,'Residential Bills_Yr 1_6 Units'!$B$7)</f>
        <v>6</v>
      </c>
      <c r="AF17" s="15">
        <f>ROUND(IFERROR(AD17*AE17," "),2)</f>
        <v>14.51</v>
      </c>
      <c r="AH17" s="19">
        <f>INDEX(Input!$B$22:$AK$26,MATCH('Residential Bills_Yr 1_6 Units'!$A17,Input!$A$22:$A$26,0),MATCH('Residential Bills_Yr 1_6 Units'!AH$13,Input!$B$21:$AK$21,0))</f>
        <v>2.419</v>
      </c>
      <c r="AI17" s="3">
        <f>IF($B$7&gt;Input!N115,Input!N115,'Residential Bills_Yr 1_6 Units'!$B$7)</f>
        <v>6</v>
      </c>
      <c r="AJ17" s="15">
        <f>ROUND(IFERROR(AH17*AI17," "),2)</f>
        <v>14.51</v>
      </c>
      <c r="AL17" s="19">
        <f>INDEX(Input!$B$22:$AK$26,MATCH('Residential Bills_Yr 1_6 Units'!$A17,Input!$A$22:$A$26,0),MATCH('Residential Bills_Yr 1_6 Units'!AL$13,Input!$B$21:$AK$21,0))</f>
        <v>2.419</v>
      </c>
      <c r="AM17" s="3">
        <f>IF($B$7&gt;Input!O115,Input!O115,'Residential Bills_Yr 1_6 Units'!$B$7)</f>
        <v>6</v>
      </c>
      <c r="AN17" s="15">
        <f>ROUND(IFERROR(AL17*AM17," "),2)</f>
        <v>14.51</v>
      </c>
      <c r="AP17" s="19">
        <f>INDEX(Input!$B$22:$AK$26,MATCH('Residential Bills_Yr 1_6 Units'!$A17,Input!$A$22:$A$26,0),MATCH('Residential Bills_Yr 1_6 Units'!AP$13,Input!$B$21:$AK$21,0))</f>
        <v>2.419</v>
      </c>
      <c r="AQ17" s="3">
        <f>IF($B$7&gt;Input!P115,Input!P115,'Residential Bills_Yr 1_6 Units'!$B$7)</f>
        <v>6</v>
      </c>
      <c r="AR17" s="15">
        <f>ROUND(IFERROR(AP17*AQ17," "),2)</f>
        <v>14.51</v>
      </c>
      <c r="AS17" s="7"/>
      <c r="AT17" s="19">
        <f>INDEX(Input!$B$22:$AK$26,MATCH('Residential Bills_Yr 1_6 Units'!$A17,Input!$A$22:$A$26,0),MATCH('Residential Bills_Yr 1_6 Units'!AT$13,Input!$B$21:$AK$21,0))</f>
        <v>2.419</v>
      </c>
      <c r="AU17" s="3">
        <f>IF($B$7&gt;Input!Q115,Input!Q115,'Residential Bills_Yr 1_6 Units'!$B$7)</f>
        <v>6</v>
      </c>
      <c r="AV17" s="15">
        <f>ROUND(IFERROR(AT17*AU17," "),2)</f>
        <v>14.51</v>
      </c>
    </row>
    <row r="18" spans="1:48" x14ac:dyDescent="0.25">
      <c r="A18" t="str">
        <f>Input!A23</f>
        <v>Tier 2</v>
      </c>
      <c r="B18" s="19">
        <f>INDEX(Input!$B$22:$AK$26,MATCH('Residential Bills_Yr 1_6 Units'!$A18,Input!$A$22:$A$26,0),MATCH('Residential Bills_Yr 1_6 Units'!B$13,Input!$B$21:$AK$21,0))</f>
        <v>2.782</v>
      </c>
      <c r="C18" s="3">
        <f>IF(($B$7-C17)&gt;Input!F116,Input!F116,($B$7-C17))</f>
        <v>0</v>
      </c>
      <c r="D18" s="15">
        <f>ROUND(IFERROR(B18*C18," "),2)</f>
        <v>0</v>
      </c>
      <c r="F18" s="19">
        <f>INDEX(Input!$B$22:$AK$26,MATCH('Residential Bills_Yr 1_6 Units'!$A18,Input!$A$22:$A$26,0),MATCH('Residential Bills_Yr 1_6 Units'!F$13,Input!$B$21:$AK$21,0))</f>
        <v>2.782</v>
      </c>
      <c r="G18" s="3">
        <f>IF(($B$7-G17)&gt;Input!G116,Input!G116,($B$7-G17))</f>
        <v>0</v>
      </c>
      <c r="H18" s="15">
        <f>ROUND(IFERROR(F18*G18," "),2)</f>
        <v>0</v>
      </c>
      <c r="J18" s="19">
        <f>INDEX(Input!$B$22:$AK$26,MATCH('Residential Bills_Yr 1_6 Units'!$A18,Input!$A$22:$A$26,0),MATCH('Residential Bills_Yr 1_6 Units'!J$13,Input!$B$21:$AK$21,0))</f>
        <v>2.782</v>
      </c>
      <c r="K18" s="3">
        <f>IF(($B$7-K17)&gt;Input!H116,Input!H116,($B$7-K17))</f>
        <v>0</v>
      </c>
      <c r="L18" s="15">
        <f>ROUND(IFERROR(J18*K18," "),2)</f>
        <v>0</v>
      </c>
      <c r="N18" s="19">
        <f>INDEX(Input!$B$22:$AK$26,MATCH('Residential Bills_Yr 1_6 Units'!$A18,Input!$A$22:$A$26,0),MATCH('Residential Bills_Yr 1_6 Units'!N$13,Input!$B$21:$AK$21,0))</f>
        <v>2.782</v>
      </c>
      <c r="O18" s="3">
        <f>IF(($B$7-O17)&gt;Input!I116,Input!I116,($B$7-O17))</f>
        <v>0</v>
      </c>
      <c r="P18" s="15">
        <f>ROUND(IFERROR(N18*O18," "),2)</f>
        <v>0</v>
      </c>
      <c r="R18" s="19">
        <f>INDEX(Input!$B$22:$AK$26,MATCH('Residential Bills_Yr 1_6 Units'!$A18,Input!$A$22:$A$26,0),MATCH('Residential Bills_Yr 1_6 Units'!R$13,Input!$B$21:$AK$21,0))</f>
        <v>2.782</v>
      </c>
      <c r="S18" s="3">
        <f>IF(($B$7-S17)&gt;Input!J116,Input!J116,($B$7-S17))</f>
        <v>0</v>
      </c>
      <c r="T18" s="15">
        <f>ROUND(IFERROR(R18*S18," "),2)</f>
        <v>0</v>
      </c>
      <c r="V18" s="19">
        <f>INDEX(Input!$B$22:$AK$26,MATCH('Residential Bills_Yr 1_6 Units'!$A18,Input!$A$22:$A$26,0),MATCH('Residential Bills_Yr 1_6 Units'!V$13,Input!$B$21:$AK$21,0))</f>
        <v>2.782</v>
      </c>
      <c r="W18" s="3">
        <f>IF(($B$7-W17)&gt;Input!K116,Input!K116,($B$7-W17))</f>
        <v>0</v>
      </c>
      <c r="X18" s="15">
        <f>ROUND(IFERROR(V18*W18," "),2)</f>
        <v>0</v>
      </c>
      <c r="Z18" s="19">
        <f>INDEX(Input!$B$22:$AK$26,MATCH('Residential Bills_Yr 1_6 Units'!$A18,Input!$A$22:$A$26,0),MATCH('Residential Bills_Yr 1_6 Units'!Z$13,Input!$B$21:$AK$21,0))</f>
        <v>2.7810000000000001</v>
      </c>
      <c r="AA18" s="3">
        <f>IF(($B$7-AA17)&gt;Input!L116,Input!L116,($B$7-AA17))</f>
        <v>0</v>
      </c>
      <c r="AB18" s="15">
        <f>ROUND(IFERROR(Z18*AA18," "),2)</f>
        <v>0</v>
      </c>
      <c r="AD18" s="19">
        <f>INDEX(Input!$B$22:$AK$26,MATCH('Residential Bills_Yr 1_6 Units'!$A18,Input!$A$22:$A$26,0),MATCH('Residential Bills_Yr 1_6 Units'!AD$13,Input!$B$21:$AK$21,0))</f>
        <v>2.7810000000000001</v>
      </c>
      <c r="AE18" s="3">
        <f>IF(($B$7-AE17)&gt;Input!M116,Input!M116,($B$7-AE17))</f>
        <v>0</v>
      </c>
      <c r="AF18" s="15">
        <f>ROUND(IFERROR(AD18*AE18," "),2)</f>
        <v>0</v>
      </c>
      <c r="AH18" s="19">
        <f>INDEX(Input!$B$22:$AK$26,MATCH('Residential Bills_Yr 1_6 Units'!$A18,Input!$A$22:$A$26,0),MATCH('Residential Bills_Yr 1_6 Units'!AH$13,Input!$B$21:$AK$21,0))</f>
        <v>2.7810000000000001</v>
      </c>
      <c r="AI18" s="3">
        <f>IF(($B$7-AI17)&gt;Input!N116,Input!N116,($B$7-AI17))</f>
        <v>0</v>
      </c>
      <c r="AJ18" s="15">
        <f>ROUND(IFERROR(AH18*AI18," "),2)</f>
        <v>0</v>
      </c>
      <c r="AL18" s="19">
        <f>INDEX(Input!$B$22:$AK$26,MATCH('Residential Bills_Yr 1_6 Units'!$A18,Input!$A$22:$A$26,0),MATCH('Residential Bills_Yr 1_6 Units'!AL$13,Input!$B$21:$AK$21,0))</f>
        <v>2.7810000000000001</v>
      </c>
      <c r="AM18" s="3">
        <f>IF(($B$7-AM17)&gt;Input!O116,Input!O116,($B$7-AM17))</f>
        <v>0</v>
      </c>
      <c r="AN18" s="15">
        <f>ROUND(IFERROR(AL18*AM18," "),2)</f>
        <v>0</v>
      </c>
      <c r="AP18" s="19">
        <f>INDEX(Input!$B$22:$AK$26,MATCH('Residential Bills_Yr 1_6 Units'!$A18,Input!$A$22:$A$26,0),MATCH('Residential Bills_Yr 1_6 Units'!AP$13,Input!$B$21:$AK$21,0))</f>
        <v>2.7810000000000001</v>
      </c>
      <c r="AQ18" s="3">
        <f>IF(($B$7-AQ17)&gt;Input!P116,Input!P116,($B$7-AQ17))</f>
        <v>0</v>
      </c>
      <c r="AR18" s="15">
        <f>ROUND(IFERROR(AP18*AQ18," "),2)</f>
        <v>0</v>
      </c>
      <c r="AS18" s="7"/>
      <c r="AT18" s="19">
        <f>INDEX(Input!$B$22:$AK$26,MATCH('Residential Bills_Yr 1_6 Units'!$A18,Input!$A$22:$A$26,0),MATCH('Residential Bills_Yr 1_6 Units'!AT$13,Input!$B$21:$AK$21,0))</f>
        <v>2.7810000000000001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3.1989999999999998</v>
      </c>
      <c r="C19" s="3">
        <v>0</v>
      </c>
      <c r="D19" s="15">
        <f>ROUND(IFERROR(B19*C19," "),2)</f>
        <v>0</v>
      </c>
      <c r="F19" s="19">
        <f>INDEX(Input!$B$22:$AK$26,MATCH('Residential Bills_Yr 1_6 Units'!$A19,Input!$A$22:$A$26,0),MATCH('Residential Bills_Yr 1_6 Units'!F$13,Input!$B$21:$AK$21,0))</f>
        <v>3.1989999999999998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3.1989999999999998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3.1989999999999998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3.1989999999999998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3.1989999999999998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3.1989999999999998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3.1989999999999998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3.1989999999999998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3.1989999999999998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3.1989999999999998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3.1989999999999998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29.259999999999998</v>
      </c>
      <c r="J22" s="14"/>
      <c r="K22" s="3">
        <f>SUM(K17:K21)</f>
        <v>6</v>
      </c>
      <c r="L22" s="20">
        <f>SUM(L17:L21)+L14</f>
        <v>29.259999999999998</v>
      </c>
      <c r="N22" s="14"/>
      <c r="O22" s="3">
        <f>SUM(O17:O21)</f>
        <v>6</v>
      </c>
      <c r="P22" s="20">
        <f>SUM(P17:P21)+P14</f>
        <v>29.259999999999998</v>
      </c>
      <c r="R22" s="14"/>
      <c r="S22" s="3">
        <f>SUM(S17:S21)</f>
        <v>6</v>
      </c>
      <c r="T22" s="20">
        <f>SUM(T17:T21)+T14</f>
        <v>29.259999999999998</v>
      </c>
      <c r="V22" s="14"/>
      <c r="W22" s="3">
        <f>SUM(W17:W21)</f>
        <v>6</v>
      </c>
      <c r="X22" s="20">
        <f>SUM(X17:X21)+X14</f>
        <v>29.259999999999998</v>
      </c>
      <c r="Z22" s="14"/>
      <c r="AA22" s="3">
        <f>SUM(AA17:AA21)</f>
        <v>6</v>
      </c>
      <c r="AB22" s="20">
        <f>SUM(AB17:AB21)+AB14</f>
        <v>29.259999999999998</v>
      </c>
      <c r="AD22" s="14"/>
      <c r="AE22" s="3">
        <f>SUM(AE17:AE21)</f>
        <v>6</v>
      </c>
      <c r="AF22" s="20">
        <f>SUM(AF17:AF21)+AF14</f>
        <v>29.259999999999998</v>
      </c>
      <c r="AH22" s="14"/>
      <c r="AI22" s="3">
        <f>SUM(AI17:AI21)</f>
        <v>6</v>
      </c>
      <c r="AJ22" s="20">
        <f>SUM(AJ17:AJ21)+AJ14</f>
        <v>29.259999999999998</v>
      </c>
      <c r="AL22" s="14"/>
      <c r="AM22" s="3">
        <f>SUM(AM17:AM21)</f>
        <v>6</v>
      </c>
      <c r="AN22" s="20">
        <f>SUM(AN17:AN21)+AN14</f>
        <v>29.259999999999998</v>
      </c>
      <c r="AP22" s="14"/>
      <c r="AQ22" s="3">
        <f>SUM(AQ17:AQ21)</f>
        <v>6</v>
      </c>
      <c r="AR22" s="20">
        <f>SUM(AR17:AR21)+AR14</f>
        <v>29.259999999999998</v>
      </c>
      <c r="AS22" s="46"/>
      <c r="AT22" s="14"/>
      <c r="AU22" s="3">
        <f>SUM(AU17:AU21)</f>
        <v>6</v>
      </c>
      <c r="AV22" s="20">
        <f>SUM(AV17:AV21)+AV14</f>
        <v>29.259999999999998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0.28599999999999998</v>
      </c>
      <c r="G26" s="24">
        <f>_xlfn.IFNA(IF(VLOOKUP($A26,Input!$A$33:$B$61,2,FALSE)="Percentage",H$22,IF(VLOOKUP($A26,Input!$A$33:$B$61,2,FALSE)="Fixed","Fixed",(G$22))),0)</f>
        <v>6</v>
      </c>
      <c r="H26" s="15">
        <f t="shared" si="1"/>
        <v>1.72</v>
      </c>
      <c r="J26" s="98">
        <f>_xlfn.IFNA(INDEX(Input!$C$33:$BJ$61,MATCH($A26,Input!$A$33:$A$61,0),MATCH(J$13,Input!$C$32:$BJ$32,0)),0)</f>
        <v>0.28599999999999998</v>
      </c>
      <c r="K26" s="24">
        <f>_xlfn.IFNA(IF(VLOOKUP($A26,Input!$A$33:$B$61,2,FALSE)="Percentage",L$22,IF(VLOOKUP($A26,Input!$A$33:$B$61,2,FALSE)="Fixed","Fixed",(K$22))),0)</f>
        <v>6</v>
      </c>
      <c r="L26" s="15">
        <f t="shared" si="2"/>
        <v>1.72</v>
      </c>
      <c r="N26" s="98">
        <f>_xlfn.IFNA(INDEX(Input!$C$33:$BJ$61,MATCH($A26,Input!$A$33:$A$61,0),MATCH(N$13,Input!$C$32:$BJ$32,0)),0)</f>
        <v>0.28599999999999998</v>
      </c>
      <c r="O26" s="24">
        <f>_xlfn.IFNA(IF(VLOOKUP($A26,Input!$A$33:$B$61,2,FALSE)="Percentage",P$22,IF(VLOOKUP($A26,Input!$A$33:$B$61,2,FALSE)="Fixed","Fixed",(O$22))),0)</f>
        <v>6</v>
      </c>
      <c r="P26" s="15">
        <f t="shared" si="3"/>
        <v>1.72</v>
      </c>
      <c r="R26" s="98">
        <f>_xlfn.IFNA(INDEX(Input!$C$33:$BJ$61,MATCH($A26,Input!$A$33:$A$61,0),MATCH(R$13,Input!$C$32:$BJ$32,0)),0)</f>
        <v>0.28599999999999998</v>
      </c>
      <c r="S26" s="24">
        <f>_xlfn.IFNA(IF(VLOOKUP($A26,Input!$A$33:$B$61,2,FALSE)="Percentage",T$22,IF(VLOOKUP($A26,Input!$A$33:$B$61,2,FALSE)="Fixed","Fixed",(S$22))),0)</f>
        <v>6</v>
      </c>
      <c r="T26" s="15">
        <f t="shared" si="4"/>
        <v>1.72</v>
      </c>
      <c r="V26" s="98">
        <f>_xlfn.IFNA(INDEX(Input!$C$33:$BJ$61,MATCH($A26,Input!$A$33:$A$61,0),MATCH(V$13,Input!$C$32:$BJ$32,0)),0)</f>
        <v>0.28599999999999998</v>
      </c>
      <c r="W26" s="24">
        <f>_xlfn.IFNA(IF(VLOOKUP($A26,Input!$A$33:$B$61,2,FALSE)="Percentage",X$22,IF(VLOOKUP($A26,Input!$A$33:$B$61,2,FALSE)="Fixed","Fixed",(W$22))),0)</f>
        <v>6</v>
      </c>
      <c r="X26" s="15">
        <f t="shared" si="5"/>
        <v>1.72</v>
      </c>
      <c r="Z26" s="98">
        <f>_xlfn.IFNA(INDEX(Input!$C$33:$BJ$61,MATCH($A26,Input!$A$33:$A$61,0),MATCH(Z$13,Input!$C$32:$BJ$32,0)),0)</f>
        <v>0.28599999999999998</v>
      </c>
      <c r="AA26" s="24">
        <f>_xlfn.IFNA(IF(VLOOKUP($A26,Input!$A$33:$B$61,2,FALSE)="Percentage",AB$22,IF(VLOOKUP($A26,Input!$A$33:$B$61,2,FALSE)="Fixed","Fixed",(AA$22))),0)</f>
        <v>6</v>
      </c>
      <c r="AB26" s="15">
        <f t="shared" si="6"/>
        <v>1.72</v>
      </c>
      <c r="AD26" s="98">
        <f>_xlfn.IFNA(INDEX(Input!$C$33:$BJ$61,MATCH($A26,Input!$A$33:$A$61,0),MATCH(AD$13,Input!$C$32:$BJ$32,0)),0)</f>
        <v>0.28599999999999998</v>
      </c>
      <c r="AE26" s="24">
        <f>_xlfn.IFNA(IF(VLOOKUP($A26,Input!$A$33:$B$61,2,FALSE)="Percentage",AF$22,IF(VLOOKUP($A26,Input!$A$33:$B$61,2,FALSE)="Fixed","Fixed",(AE$22))),0)</f>
        <v>6</v>
      </c>
      <c r="AF26" s="15">
        <f t="shared" si="7"/>
        <v>1.72</v>
      </c>
      <c r="AH26" s="98">
        <f>_xlfn.IFNA(INDEX(Input!$C$33:$BJ$61,MATCH($A26,Input!$A$33:$A$61,0),MATCH(AH$13,Input!$C$32:$BJ$32,0)),0)</f>
        <v>0.28599999999999998</v>
      </c>
      <c r="AI26" s="24">
        <f>_xlfn.IFNA(IF(VLOOKUP($A26,Input!$A$33:$B$61,2,FALSE)="Percentage",AJ$22,IF(VLOOKUP($A26,Input!$A$33:$B$61,2,FALSE)="Fixed","Fixed",(AI$22))),0)</f>
        <v>6</v>
      </c>
      <c r="AJ26" s="15">
        <f t="shared" si="8"/>
        <v>1.72</v>
      </c>
      <c r="AL26" s="98">
        <f>_xlfn.IFNA(INDEX(Input!$C$33:$BJ$61,MATCH($A26,Input!$A$33:$A$61,0),MATCH(AL$13,Input!$C$32:$BJ$32,0)),0)</f>
        <v>0.28599999999999998</v>
      </c>
      <c r="AM26" s="24">
        <f>_xlfn.IFNA(IF(VLOOKUP($A26,Input!$A$33:$B$61,2,FALSE)="Percentage",AN$22,IF(VLOOKUP($A26,Input!$A$33:$B$61,2,FALSE)="Fixed","Fixed",(AM$22))),0)</f>
        <v>6</v>
      </c>
      <c r="AN26" s="15">
        <f t="shared" si="9"/>
        <v>1.72</v>
      </c>
      <c r="AP26" s="98">
        <f>_xlfn.IFNA(INDEX(Input!$C$33:$BJ$61,MATCH($A26,Input!$A$33:$A$61,0),MATCH(AP$13,Input!$C$32:$BJ$32,0)),0)</f>
        <v>0.28599999999999998</v>
      </c>
      <c r="AQ26" s="24">
        <f>_xlfn.IFNA(IF(VLOOKUP($A26,Input!$A$33:$B$61,2,FALSE)="Percentage",AR$22,IF(VLOOKUP($A26,Input!$A$33:$B$61,2,FALSE)="Fixed","Fixed",(AQ$22))),0)</f>
        <v>6</v>
      </c>
      <c r="AR26" s="15">
        <f t="shared" si="10"/>
        <v>1.72</v>
      </c>
      <c r="AS26" s="7"/>
      <c r="AT26" s="98">
        <f>_xlfn.IFNA(INDEX(Input!$C$33:$BJ$61,MATCH($A26,Input!$A$33:$A$61,0),MATCH(AT$13,Input!$C$32:$BJ$32,0)),0)</f>
        <v>0.28599999999999998</v>
      </c>
      <c r="AU26" s="24">
        <f>_xlfn.IFNA(IF(VLOOKUP($A26,Input!$A$33:$B$61,2,FALSE)="Percentage",AV$22,IF(VLOOKUP($A26,Input!$A$33:$B$61,2,FALSE)="Fixed","Fixed",(AU$22))),0)</f>
        <v>6</v>
      </c>
      <c r="AV26" s="15">
        <f t="shared" si="11"/>
        <v>1.72</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6</v>
      </c>
      <c r="D28" s="15">
        <f t="shared" si="0"/>
        <v>0.09</v>
      </c>
      <c r="F28" s="98">
        <f>_xlfn.IFNA(INDEX(Input!$C$33:$BJ$61,MATCH($A28,Input!$A$33:$A$61,0),MATCH(F$13,Input!$C$32:$BJ$32,0)),0)</f>
        <v>1.4924862717149748E-2</v>
      </c>
      <c r="G28" s="24">
        <f>_xlfn.IFNA(IF(VLOOKUP($A28,Input!$A$33:$B$61,2,FALSE)="Percentage",H$22,IF(VLOOKUP($A28,Input!$A$33:$B$61,2,FALSE)="Fixed","Fixed",(G$22))),0)</f>
        <v>6</v>
      </c>
      <c r="H28" s="15">
        <f t="shared" si="1"/>
        <v>0.09</v>
      </c>
      <c r="J28" s="98">
        <f>_xlfn.IFNA(INDEX(Input!$C$33:$BJ$61,MATCH($A28,Input!$A$33:$A$61,0),MATCH(J$13,Input!$C$32:$BJ$32,0)),0)</f>
        <v>1.4924862717149748E-2</v>
      </c>
      <c r="K28" s="24">
        <f>_xlfn.IFNA(IF(VLOOKUP($A28,Input!$A$33:$B$61,2,FALSE)="Percentage",L$22,IF(VLOOKUP($A28,Input!$A$33:$B$61,2,FALSE)="Fixed","Fixed",(K$22))),0)</f>
        <v>6</v>
      </c>
      <c r="L28" s="15">
        <f t="shared" si="2"/>
        <v>0.09</v>
      </c>
      <c r="N28" s="98">
        <f>_xlfn.IFNA(INDEX(Input!$C$33:$BJ$61,MATCH($A28,Input!$A$33:$A$61,0),MATCH(N$13,Input!$C$32:$BJ$32,0)),0)</f>
        <v>1.4924862717149748E-2</v>
      </c>
      <c r="O28" s="24">
        <f>_xlfn.IFNA(IF(VLOOKUP($A28,Input!$A$33:$B$61,2,FALSE)="Percentage",P$22,IF(VLOOKUP($A28,Input!$A$33:$B$61,2,FALSE)="Fixed","Fixed",(O$22))),0)</f>
        <v>6</v>
      </c>
      <c r="P28" s="15">
        <f t="shared" si="3"/>
        <v>0.09</v>
      </c>
      <c r="R28" s="98">
        <f>_xlfn.IFNA(INDEX(Input!$C$33:$BJ$61,MATCH($A28,Input!$A$33:$A$61,0),MATCH(R$13,Input!$C$32:$BJ$32,0)),0)</f>
        <v>1.4924862717149748E-2</v>
      </c>
      <c r="S28" s="24">
        <f>_xlfn.IFNA(IF(VLOOKUP($A28,Input!$A$33:$B$61,2,FALSE)="Percentage",T$22,IF(VLOOKUP($A28,Input!$A$33:$B$61,2,FALSE)="Fixed","Fixed",(S$22))),0)</f>
        <v>6</v>
      </c>
      <c r="T28" s="15">
        <f t="shared" si="4"/>
        <v>0.09</v>
      </c>
      <c r="V28" s="98">
        <f>_xlfn.IFNA(INDEX(Input!$C$33:$BJ$61,MATCH($A28,Input!$A$33:$A$61,0),MATCH(V$13,Input!$C$32:$BJ$32,0)),0)</f>
        <v>1.4924862717149748E-2</v>
      </c>
      <c r="W28" s="24">
        <f>_xlfn.IFNA(IF(VLOOKUP($A28,Input!$A$33:$B$61,2,FALSE)="Percentage",X$22,IF(VLOOKUP($A28,Input!$A$33:$B$61,2,FALSE)="Fixed","Fixed",(W$22))),0)</f>
        <v>6</v>
      </c>
      <c r="X28" s="15">
        <f t="shared" si="5"/>
        <v>0.09</v>
      </c>
      <c r="Z28" s="98">
        <f>_xlfn.IFNA(INDEX(Input!$C$33:$BJ$61,MATCH($A28,Input!$A$33:$A$61,0),MATCH(Z$13,Input!$C$32:$BJ$32,0)),0)</f>
        <v>1.4924862717149748E-2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6</v>
      </c>
      <c r="D32" s="15">
        <f t="shared" si="0"/>
        <v>0.82</v>
      </c>
      <c r="F32" s="98">
        <f>_xlfn.IFNA(INDEX(Input!$C$33:$BJ$61,MATCH($A32,Input!$A$33:$A$61,0),MATCH(F$13,Input!$C$32:$BJ$32,0)),0)</f>
        <v>0.13700000000000001</v>
      </c>
      <c r="G32" s="24">
        <f>_xlfn.IFNA(IF(VLOOKUP($A32,Input!$A$33:$B$61,2,FALSE)="Percentage",H$22,IF(VLOOKUP($A32,Input!$A$33:$B$61,2,FALSE)="Fixed","Fixed",(G$22))),0)</f>
        <v>6</v>
      </c>
      <c r="H32" s="15">
        <f t="shared" si="1"/>
        <v>0.82</v>
      </c>
      <c r="J32" s="98">
        <f>_xlfn.IFNA(INDEX(Input!$C$33:$BJ$61,MATCH($A32,Input!$A$33:$A$61,0),MATCH(J$13,Input!$C$32:$BJ$32,0)),0)</f>
        <v>0.13700000000000001</v>
      </c>
      <c r="K32" s="24">
        <f>_xlfn.IFNA(IF(VLOOKUP($A32,Input!$A$33:$B$61,2,FALSE)="Percentage",L$22,IF(VLOOKUP($A32,Input!$A$33:$B$61,2,FALSE)="Fixed","Fixed",(K$22))),0)</f>
        <v>6</v>
      </c>
      <c r="L32" s="15">
        <f t="shared" si="2"/>
        <v>0.82</v>
      </c>
      <c r="N32" s="98">
        <f>_xlfn.IFNA(INDEX(Input!$C$33:$BJ$61,MATCH($A32,Input!$A$33:$A$61,0),MATCH(N$13,Input!$C$32:$BJ$32,0)),0)</f>
        <v>0.13700000000000001</v>
      </c>
      <c r="O32" s="24">
        <f>_xlfn.IFNA(IF(VLOOKUP($A32,Input!$A$33:$B$61,2,FALSE)="Percentage",P$22,IF(VLOOKUP($A32,Input!$A$33:$B$61,2,FALSE)="Fixed","Fixed",(O$22))),0)</f>
        <v>6</v>
      </c>
      <c r="P32" s="15">
        <f t="shared" si="3"/>
        <v>0.82</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0.19152730001436052</v>
      </c>
      <c r="AQ32" s="24">
        <f>_xlfn.IFNA(IF(VLOOKUP($A32,Input!$A$33:$B$61,2,FALSE)="Percentage",AR$22,IF(VLOOKUP($A32,Input!$A$33:$B$61,2,FALSE)="Fixed","Fixed",(AQ$22))),0)</f>
        <v>6</v>
      </c>
      <c r="AR32" s="15">
        <f t="shared" si="10"/>
        <v>1.1499999999999999</v>
      </c>
      <c r="AS32" s="7"/>
      <c r="AT32" s="98">
        <f>_xlfn.IFNA(INDEX(Input!$C$33:$BJ$61,MATCH($A32,Input!$A$33:$A$61,0),MATCH(AT$13,Input!$C$32:$BJ$32,0)),0)</f>
        <v>0.19152730001436052</v>
      </c>
      <c r="AU32" s="24">
        <f>_xlfn.IFNA(IF(VLOOKUP($A32,Input!$A$33:$B$61,2,FALSE)="Percentage",AV$22,IF(VLOOKUP($A32,Input!$A$33:$B$61,2,FALSE)="Fixed","Fixed",(AU$22))),0)</f>
        <v>6</v>
      </c>
      <c r="AV32" s="15">
        <f t="shared" si="11"/>
        <v>1.1499999999999999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6.04</v>
      </c>
      <c r="F55" s="14"/>
      <c r="H55" s="20">
        <f>SUM(H25:H37)</f>
        <v>6.03</v>
      </c>
      <c r="J55" s="14"/>
      <c r="L55" s="20">
        <f>SUM(L25:L37)</f>
        <v>5.7299999999999995</v>
      </c>
      <c r="N55" s="14"/>
      <c r="P55" s="20">
        <f>SUM(P25:P37)</f>
        <v>5.7299999999999995</v>
      </c>
      <c r="R55" s="14"/>
      <c r="T55" s="20">
        <f>SUM(T25:T37)</f>
        <v>6.0599999999999987</v>
      </c>
      <c r="V55" s="14"/>
      <c r="X55" s="20">
        <f>SUM(X25:X37)</f>
        <v>6.0599999999999987</v>
      </c>
      <c r="Z55" s="14"/>
      <c r="AB55" s="20">
        <f>SUM(AB25:AB37)</f>
        <v>6.0599999999999987</v>
      </c>
      <c r="AD55" s="14"/>
      <c r="AF55" s="20">
        <f>SUM(AF25:AF37)</f>
        <v>5.9699999999999989</v>
      </c>
      <c r="AH55" s="14"/>
      <c r="AJ55" s="20">
        <f>SUM(AJ25:AJ37)</f>
        <v>5.9699999999999989</v>
      </c>
      <c r="AL55" s="14"/>
      <c r="AN55" s="20">
        <f>SUM(AN25:AN37)</f>
        <v>5.9699999999999989</v>
      </c>
      <c r="AP55" s="14"/>
      <c r="AR55" s="20">
        <f>SUM(AR25:AR37)</f>
        <v>5.9699999999999989</v>
      </c>
      <c r="AS55" s="46"/>
      <c r="AT55" s="14"/>
      <c r="AV55" s="20">
        <f>SUM(AV25:AV37)</f>
        <v>5.9699999999999989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35.299999999999997</v>
      </c>
      <c r="D58" s="15">
        <f t="shared" ref="D58:D63" si="24">ROUND(B58*C58,2)</f>
        <v>0.25</v>
      </c>
      <c r="F58" s="23">
        <f t="array" ref="F58">SUMPRODUCT(($A58=Input!$A$98:$A$103)*(F$13=Input!$B$97:$BI$97)*(Input!$B$98:$BI$103))</f>
        <v>7.0000000000000001E-3</v>
      </c>
      <c r="G58" s="7">
        <f>H55+H22</f>
        <v>35.29</v>
      </c>
      <c r="H58" s="15">
        <f t="shared" ref="H58:H63" si="25">ROUND(F58*G58,2)</f>
        <v>0.25</v>
      </c>
      <c r="J58" s="23">
        <f t="array" ref="J58">SUMPRODUCT(($A58=Input!$A$98:$A$103)*(J$13=Input!$B$97:$BI$97)*(Input!$B$98:$BI$103))</f>
        <v>7.0000000000000001E-3</v>
      </c>
      <c r="K58" s="7">
        <f>L55+L22</f>
        <v>34.989999999999995</v>
      </c>
      <c r="L58" s="15">
        <f t="shared" ref="L58:L63" si="26">ROUND(J58*K58,2)</f>
        <v>0.24</v>
      </c>
      <c r="N58" s="23">
        <f t="array" ref="N58">SUMPRODUCT(($A58=Input!$A$98:$A$103)*(N$13=Input!$B$97:$BI$97)*(Input!$B$98:$BI$103))</f>
        <v>7.0000000000000001E-3</v>
      </c>
      <c r="O58" s="7">
        <f>P55+P22</f>
        <v>34.989999999999995</v>
      </c>
      <c r="P58" s="15">
        <f t="shared" ref="P58:P63" si="27">ROUND(N58*O58,2)</f>
        <v>0.24</v>
      </c>
      <c r="R58" s="23">
        <f t="array" ref="R58">SUMPRODUCT(($A58=Input!$A$98:$A$103)*(R$13=Input!$B$97:$BI$97)*(Input!$B$98:$BI$103))</f>
        <v>7.0000000000000001E-3</v>
      </c>
      <c r="S58" s="7">
        <f>T55+T22</f>
        <v>35.319999999999993</v>
      </c>
      <c r="T58" s="15">
        <f t="shared" ref="T58:T63" si="28">ROUND(R58*S58,2)</f>
        <v>0.25</v>
      </c>
      <c r="V58" s="23">
        <f t="array" ref="V58">SUMPRODUCT(($A58=Input!$A$98:$A$103)*(V$13=Input!$B$97:$BI$97)*(Input!$B$98:$BI$103))</f>
        <v>7.0000000000000001E-3</v>
      </c>
      <c r="W58" s="7">
        <f>X55+X22</f>
        <v>35.319999999999993</v>
      </c>
      <c r="X58" s="15">
        <f t="shared" ref="X58:X63" si="29">ROUND(V58*W58,2)</f>
        <v>0.25</v>
      </c>
      <c r="Z58" s="23">
        <f t="array" ref="Z58">SUMPRODUCT(($A58=Input!$A$98:$A$103)*(Z$13=Input!$B$97:$BI$97)*(Input!$B$98:$BI$103))</f>
        <v>7.0000000000000001E-3</v>
      </c>
      <c r="AA58" s="7">
        <f>AB55+AB22</f>
        <v>35.319999999999993</v>
      </c>
      <c r="AB58" s="15">
        <f t="shared" ref="AB58:AB63" si="30">ROUND(Z58*AA58,2)</f>
        <v>0.25</v>
      </c>
      <c r="AD58" s="23">
        <f t="array" ref="AD58">SUMPRODUCT(($A58=Input!$A$98:$A$103)*(AD$13=Input!$B$97:$BI$97)*(Input!$B$98:$BI$103))</f>
        <v>7.0000000000000001E-3</v>
      </c>
      <c r="AE58" s="7">
        <f>AF55+AF22</f>
        <v>35.229999999999997</v>
      </c>
      <c r="AF58" s="15">
        <f t="shared" ref="AF58:AF63" si="31">ROUND(AD58*AE58,2)</f>
        <v>0.25</v>
      </c>
      <c r="AH58" s="23">
        <f t="array" ref="AH58">SUMPRODUCT(($A58=Input!$A$98:$A$103)*(AH$13=Input!$B$97:$BI$97)*(Input!$B$98:$BI$103))</f>
        <v>7.0000000000000001E-3</v>
      </c>
      <c r="AI58" s="7">
        <f>AJ55+AJ22</f>
        <v>35.229999999999997</v>
      </c>
      <c r="AJ58" s="15">
        <f t="shared" ref="AJ58:AJ63" si="32">ROUND(AH58*AI58,2)</f>
        <v>0.25</v>
      </c>
      <c r="AL58" s="23">
        <f t="array" ref="AL58">SUMPRODUCT(($A58=Input!$A$98:$A$103)*(AL$13=Input!$B$97:$BI$97)*(Input!$B$98:$BI$103))</f>
        <v>7.0000000000000001E-3</v>
      </c>
      <c r="AM58" s="7">
        <f>AN55+AN22</f>
        <v>35.229999999999997</v>
      </c>
      <c r="AN58" s="15">
        <f t="shared" ref="AN58:AN63" si="33">ROUND(AL58*AM58,2)</f>
        <v>0.25</v>
      </c>
      <c r="AP58" s="23">
        <f t="array" ref="AP58">SUMPRODUCT(($A58=Input!$A$98:$A$103)*(AP$13=Input!$B$97:$BI$97)*(Input!$B$98:$BI$103))</f>
        <v>7.0000000000000001E-3</v>
      </c>
      <c r="AQ58" s="7">
        <f>AR55+AR22</f>
        <v>35.229999999999997</v>
      </c>
      <c r="AR58" s="15">
        <f t="shared" ref="AR58:AR63" si="34">ROUND(AP58*AQ58,2)</f>
        <v>0.25</v>
      </c>
      <c r="AS58" s="7"/>
      <c r="AT58" s="23">
        <f t="array" ref="AT58">SUMPRODUCT(($A58=Input!$A$98:$A$103)*(AT$13=Input!$B$97:$BI$97)*(Input!$B$98:$BI$103))</f>
        <v>7.0000000000000001E-3</v>
      </c>
      <c r="AU58" s="7">
        <f>AV55+AV22</f>
        <v>35.229999999999997</v>
      </c>
      <c r="AV58" s="15">
        <f t="shared" ref="AV58:AV63" si="35">ROUND(AT58*AU58,2)</f>
        <v>0.25</v>
      </c>
    </row>
    <row r="59" spans="1:48" ht="14.45" hidden="1" customHeight="1" x14ac:dyDescent="0.25">
      <c r="A59" t="str">
        <f>+Input!A99</f>
        <v>Reserved</v>
      </c>
      <c r="B59" s="23">
        <f t="array" ref="B59">SUMPRODUCT(($A59=Input!$A$98:$A$103)*(B$13=Input!$B$97:$BI$97)*(Input!$B$98:$BI$103))</f>
        <v>0</v>
      </c>
      <c r="C59" s="7">
        <f>C58</f>
        <v>35.299999999999997</v>
      </c>
      <c r="D59" s="15">
        <f t="shared" si="24"/>
        <v>0</v>
      </c>
      <c r="F59" s="23">
        <f t="array" ref="F59">SUMPRODUCT(($A59=Input!$A$98:$A$103)*(F$13=Input!$B$97:$BI$97)*(Input!$B$98:$BI$103))</f>
        <v>0</v>
      </c>
      <c r="G59" s="7">
        <f>G58</f>
        <v>35.29</v>
      </c>
      <c r="H59" s="15">
        <f t="shared" si="25"/>
        <v>0</v>
      </c>
      <c r="J59" s="23">
        <f t="array" ref="J59">SUMPRODUCT(($A59=Input!$A$98:$A$103)*(J$13=Input!$B$97:$BI$97)*(Input!$B$98:$BI$103))</f>
        <v>0</v>
      </c>
      <c r="K59" s="7">
        <f>K58</f>
        <v>34.989999999999995</v>
      </c>
      <c r="L59" s="15">
        <f t="shared" si="26"/>
        <v>0</v>
      </c>
      <c r="N59" s="23">
        <f t="array" ref="N59">SUMPRODUCT(($A59=Input!$A$98:$A$103)*(N$13=Input!$B$97:$BI$97)*(Input!$B$98:$BI$103))</f>
        <v>0</v>
      </c>
      <c r="O59" s="7">
        <f>O58</f>
        <v>34.989999999999995</v>
      </c>
      <c r="P59" s="15">
        <f t="shared" si="27"/>
        <v>0</v>
      </c>
      <c r="R59" s="23">
        <f t="array" ref="R59">SUMPRODUCT(($A59=Input!$A$98:$A$103)*(R$13=Input!$B$97:$BI$97)*(Input!$B$98:$BI$103))</f>
        <v>0</v>
      </c>
      <c r="S59" s="7">
        <f>S58</f>
        <v>35.319999999999993</v>
      </c>
      <c r="T59" s="15">
        <f t="shared" si="28"/>
        <v>0</v>
      </c>
      <c r="V59" s="23">
        <f t="array" ref="V59">SUMPRODUCT(($A59=Input!$A$98:$A$103)*(V$13=Input!$B$97:$BI$97)*(Input!$B$98:$BI$103))</f>
        <v>0</v>
      </c>
      <c r="W59" s="7">
        <f>W58</f>
        <v>35.319999999999993</v>
      </c>
      <c r="X59" s="15">
        <f t="shared" si="29"/>
        <v>0</v>
      </c>
      <c r="Z59" s="23">
        <f t="array" ref="Z59">SUMPRODUCT(($A59=Input!$A$98:$A$103)*(Z$13=Input!$B$97:$BI$97)*(Input!$B$98:$BI$103))</f>
        <v>0</v>
      </c>
      <c r="AA59" s="7">
        <f>AA58</f>
        <v>35.319999999999993</v>
      </c>
      <c r="AB59" s="15">
        <f t="shared" si="30"/>
        <v>0</v>
      </c>
      <c r="AD59" s="23">
        <f t="array" ref="AD59">SUMPRODUCT(($A59=Input!$A$98:$A$103)*(AD$13=Input!$B$97:$BI$97)*(Input!$B$98:$BI$103))</f>
        <v>0</v>
      </c>
      <c r="AE59" s="7">
        <f>AE58</f>
        <v>35.229999999999997</v>
      </c>
      <c r="AF59" s="15">
        <f t="shared" si="31"/>
        <v>0</v>
      </c>
      <c r="AH59" s="23">
        <f t="array" ref="AH59">SUMPRODUCT(($A59=Input!$A$98:$A$103)*(AH$13=Input!$B$97:$BI$97)*(Input!$B$98:$BI$103))</f>
        <v>0</v>
      </c>
      <c r="AI59" s="7">
        <f>AI58</f>
        <v>35.229999999999997</v>
      </c>
      <c r="AJ59" s="15">
        <f t="shared" si="32"/>
        <v>0</v>
      </c>
      <c r="AL59" s="23">
        <f t="array" ref="AL59">SUMPRODUCT(($A59=Input!$A$98:$A$103)*(AL$13=Input!$B$97:$BI$97)*(Input!$B$98:$BI$103))</f>
        <v>0</v>
      </c>
      <c r="AM59" s="7">
        <f>AM58</f>
        <v>35.229999999999997</v>
      </c>
      <c r="AN59" s="15">
        <f t="shared" si="33"/>
        <v>0</v>
      </c>
      <c r="AP59" s="23">
        <f t="array" ref="AP59">SUMPRODUCT(($A59=Input!$A$98:$A$103)*(AP$13=Input!$B$97:$BI$97)*(Input!$B$98:$BI$103))</f>
        <v>0</v>
      </c>
      <c r="AQ59" s="7">
        <f>AQ58</f>
        <v>35.229999999999997</v>
      </c>
      <c r="AR59" s="15">
        <f t="shared" si="34"/>
        <v>0</v>
      </c>
      <c r="AT59" s="23">
        <f t="array" ref="AT59">SUMPRODUCT(($A59=Input!$A$98:$A$103)*(AT$13=Input!$B$97:$BI$97)*(Input!$B$98:$BI$103))</f>
        <v>0</v>
      </c>
      <c r="AU59" s="7">
        <f>AU58</f>
        <v>35.229999999999997</v>
      </c>
      <c r="AV59" s="15">
        <f t="shared" si="35"/>
        <v>0</v>
      </c>
    </row>
    <row r="60" spans="1:48" ht="14.45" hidden="1" customHeight="1" x14ac:dyDescent="0.25">
      <c r="A60" t="str">
        <f>+Input!A100</f>
        <v>Reserved</v>
      </c>
      <c r="B60" s="23">
        <f t="array" ref="B60">SUMPRODUCT(($A60=Input!$A$98:$A$103)*(B$13=Input!$B$97:$BI$97)*(Input!$B$98:$BI$103))</f>
        <v>0</v>
      </c>
      <c r="C60" s="7">
        <f>C59</f>
        <v>35.299999999999997</v>
      </c>
      <c r="D60" s="15">
        <f t="shared" si="24"/>
        <v>0</v>
      </c>
      <c r="F60" s="23">
        <f t="array" ref="F60">SUMPRODUCT(($A60=Input!$A$98:$A$103)*(F$13=Input!$B$97:$BI$97)*(Input!$B$98:$BI$103))</f>
        <v>0</v>
      </c>
      <c r="G60" s="7">
        <f>G59</f>
        <v>35.29</v>
      </c>
      <c r="H60" s="15">
        <f t="shared" si="25"/>
        <v>0</v>
      </c>
      <c r="J60" s="23">
        <f t="array" ref="J60">SUMPRODUCT(($A60=Input!$A$98:$A$103)*(J$13=Input!$B$97:$BI$97)*(Input!$B$98:$BI$103))</f>
        <v>0</v>
      </c>
      <c r="K60" s="7">
        <f>K59</f>
        <v>34.989999999999995</v>
      </c>
      <c r="L60" s="15">
        <f t="shared" si="26"/>
        <v>0</v>
      </c>
      <c r="N60" s="23">
        <f t="array" ref="N60">SUMPRODUCT(($A60=Input!$A$98:$A$103)*(N$13=Input!$B$97:$BI$97)*(Input!$B$98:$BI$103))</f>
        <v>0</v>
      </c>
      <c r="O60" s="7">
        <f>O59</f>
        <v>34.989999999999995</v>
      </c>
      <c r="P60" s="15">
        <f t="shared" si="27"/>
        <v>0</v>
      </c>
      <c r="R60" s="23">
        <f t="array" ref="R60">SUMPRODUCT(($A60=Input!$A$98:$A$103)*(R$13=Input!$B$97:$BI$97)*(Input!$B$98:$BI$103))</f>
        <v>0</v>
      </c>
      <c r="S60" s="7">
        <f>S59</f>
        <v>35.319999999999993</v>
      </c>
      <c r="T60" s="15">
        <f t="shared" si="28"/>
        <v>0</v>
      </c>
      <c r="V60" s="23">
        <f t="array" ref="V60">SUMPRODUCT(($A60=Input!$A$98:$A$103)*(V$13=Input!$B$97:$BI$97)*(Input!$B$98:$BI$103))</f>
        <v>0</v>
      </c>
      <c r="W60" s="7">
        <f>W59</f>
        <v>35.319999999999993</v>
      </c>
      <c r="X60" s="15">
        <f t="shared" si="29"/>
        <v>0</v>
      </c>
      <c r="Z60" s="23">
        <f t="array" ref="Z60">SUMPRODUCT(($A60=Input!$A$98:$A$103)*(Z$13=Input!$B$97:$BI$97)*(Input!$B$98:$BI$103))</f>
        <v>0</v>
      </c>
      <c r="AA60" s="7">
        <f>AA59</f>
        <v>35.319999999999993</v>
      </c>
      <c r="AB60" s="15">
        <f t="shared" si="30"/>
        <v>0</v>
      </c>
      <c r="AD60" s="23">
        <f t="array" ref="AD60">SUMPRODUCT(($A60=Input!$A$98:$A$103)*(AD$13=Input!$B$97:$BI$97)*(Input!$B$98:$BI$103))</f>
        <v>0</v>
      </c>
      <c r="AE60" s="7">
        <f>AE59</f>
        <v>35.229999999999997</v>
      </c>
      <c r="AF60" s="15">
        <f t="shared" si="31"/>
        <v>0</v>
      </c>
      <c r="AH60" s="23">
        <f t="array" ref="AH60">SUMPRODUCT(($A60=Input!$A$98:$A$103)*(AH$13=Input!$B$97:$BI$97)*(Input!$B$98:$BI$103))</f>
        <v>0</v>
      </c>
      <c r="AI60" s="7">
        <f>AI59</f>
        <v>35.229999999999997</v>
      </c>
      <c r="AJ60" s="15">
        <f t="shared" si="32"/>
        <v>0</v>
      </c>
      <c r="AL60" s="23">
        <f t="array" ref="AL60">SUMPRODUCT(($A60=Input!$A$98:$A$103)*(AL$13=Input!$B$97:$BI$97)*(Input!$B$98:$BI$103))</f>
        <v>0</v>
      </c>
      <c r="AM60" s="7">
        <f>AM59</f>
        <v>35.229999999999997</v>
      </c>
      <c r="AN60" s="15">
        <f t="shared" si="33"/>
        <v>0</v>
      </c>
      <c r="AP60" s="23">
        <f t="array" ref="AP60">SUMPRODUCT(($A60=Input!$A$98:$A$103)*(AP$13=Input!$B$97:$BI$97)*(Input!$B$98:$BI$103))</f>
        <v>0</v>
      </c>
      <c r="AQ60" s="7">
        <f>AQ59</f>
        <v>35.229999999999997</v>
      </c>
      <c r="AR60" s="15">
        <f t="shared" si="34"/>
        <v>0</v>
      </c>
      <c r="AT60" s="23">
        <f t="array" ref="AT60">SUMPRODUCT(($A60=Input!$A$98:$A$103)*(AT$13=Input!$B$97:$BI$97)*(Input!$B$98:$BI$103))</f>
        <v>0</v>
      </c>
      <c r="AU60" s="7">
        <f>AU59</f>
        <v>35.229999999999997</v>
      </c>
      <c r="AV60" s="15">
        <f t="shared" si="35"/>
        <v>0</v>
      </c>
    </row>
    <row r="61" spans="1:48" ht="14.45" hidden="1" customHeight="1" x14ac:dyDescent="0.25">
      <c r="A61" t="str">
        <f>+Input!A101</f>
        <v>Reserved</v>
      </c>
      <c r="B61" s="23">
        <f t="array" ref="B61">SUMPRODUCT(($A61=Input!$A$98:$A$103)*(B$13=Input!$B$97:$BI$97)*(Input!$B$98:$BI$103))</f>
        <v>0</v>
      </c>
      <c r="C61" s="7">
        <f>C60</f>
        <v>35.299999999999997</v>
      </c>
      <c r="D61" s="15">
        <f t="shared" si="24"/>
        <v>0</v>
      </c>
      <c r="F61" s="23">
        <f t="array" ref="F61">SUMPRODUCT(($A61=Input!$A$98:$A$103)*(F$13=Input!$B$97:$BI$97)*(Input!$B$98:$BI$103))</f>
        <v>0</v>
      </c>
      <c r="G61" s="7">
        <f>G60</f>
        <v>35.29</v>
      </c>
      <c r="H61" s="15">
        <f t="shared" si="25"/>
        <v>0</v>
      </c>
      <c r="J61" s="23">
        <f t="array" ref="J61">SUMPRODUCT(($A61=Input!$A$98:$A$103)*(J$13=Input!$B$97:$BI$97)*(Input!$B$98:$BI$103))</f>
        <v>0</v>
      </c>
      <c r="K61" s="7">
        <f>K60</f>
        <v>34.989999999999995</v>
      </c>
      <c r="L61" s="15">
        <f t="shared" si="26"/>
        <v>0</v>
      </c>
      <c r="N61" s="23">
        <f t="array" ref="N61">SUMPRODUCT(($A61=Input!$A$98:$A$103)*(N$13=Input!$B$97:$BI$97)*(Input!$B$98:$BI$103))</f>
        <v>0</v>
      </c>
      <c r="O61" s="7">
        <f>O60</f>
        <v>34.989999999999995</v>
      </c>
      <c r="P61" s="15">
        <f t="shared" si="27"/>
        <v>0</v>
      </c>
      <c r="R61" s="23">
        <f t="array" ref="R61">SUMPRODUCT(($A61=Input!$A$98:$A$103)*(R$13=Input!$B$97:$BI$97)*(Input!$B$98:$BI$103))</f>
        <v>0</v>
      </c>
      <c r="S61" s="7">
        <f>S60</f>
        <v>35.319999999999993</v>
      </c>
      <c r="T61" s="15">
        <f t="shared" si="28"/>
        <v>0</v>
      </c>
      <c r="V61" s="23">
        <f t="array" ref="V61">SUMPRODUCT(($A61=Input!$A$98:$A$103)*(V$13=Input!$B$97:$BI$97)*(Input!$B$98:$BI$103))</f>
        <v>0</v>
      </c>
      <c r="W61" s="7">
        <f>W60</f>
        <v>35.319999999999993</v>
      </c>
      <c r="X61" s="15">
        <f t="shared" si="29"/>
        <v>0</v>
      </c>
      <c r="Z61" s="23">
        <f t="array" ref="Z61">SUMPRODUCT(($A61=Input!$A$98:$A$103)*(Z$13=Input!$B$97:$BI$97)*(Input!$B$98:$BI$103))</f>
        <v>0</v>
      </c>
      <c r="AA61" s="7">
        <f>AA60</f>
        <v>35.319999999999993</v>
      </c>
      <c r="AB61" s="15">
        <f t="shared" si="30"/>
        <v>0</v>
      </c>
      <c r="AD61" s="23">
        <f t="array" ref="AD61">SUMPRODUCT(($A61=Input!$A$98:$A$103)*(AD$13=Input!$B$97:$BI$97)*(Input!$B$98:$BI$103))</f>
        <v>0</v>
      </c>
      <c r="AE61" s="7">
        <f>AE60</f>
        <v>35.229999999999997</v>
      </c>
      <c r="AF61" s="15">
        <f t="shared" si="31"/>
        <v>0</v>
      </c>
      <c r="AH61" s="23">
        <f t="array" ref="AH61">SUMPRODUCT(($A61=Input!$A$98:$A$103)*(AH$13=Input!$B$97:$BI$97)*(Input!$B$98:$BI$103))</f>
        <v>0</v>
      </c>
      <c r="AI61" s="7">
        <f>AI60</f>
        <v>35.229999999999997</v>
      </c>
      <c r="AJ61" s="15">
        <f t="shared" si="32"/>
        <v>0</v>
      </c>
      <c r="AL61" s="23">
        <f t="array" ref="AL61">SUMPRODUCT(($A61=Input!$A$98:$A$103)*(AL$13=Input!$B$97:$BI$97)*(Input!$B$98:$BI$103))</f>
        <v>0</v>
      </c>
      <c r="AM61" s="7">
        <f>AM60</f>
        <v>35.229999999999997</v>
      </c>
      <c r="AN61" s="15">
        <f t="shared" si="33"/>
        <v>0</v>
      </c>
      <c r="AP61" s="23">
        <f t="array" ref="AP61">SUMPRODUCT(($A61=Input!$A$98:$A$103)*(AP$13=Input!$B$97:$BI$97)*(Input!$B$98:$BI$103))</f>
        <v>0</v>
      </c>
      <c r="AQ61" s="7">
        <f>AQ60</f>
        <v>35.229999999999997</v>
      </c>
      <c r="AR61" s="15">
        <f t="shared" si="34"/>
        <v>0</v>
      </c>
      <c r="AT61" s="23">
        <f t="array" ref="AT61">SUMPRODUCT(($A61=Input!$A$98:$A$103)*(AT$13=Input!$B$97:$BI$97)*(Input!$B$98:$BI$103))</f>
        <v>0</v>
      </c>
      <c r="AU61" s="7">
        <f>AU60</f>
        <v>35.229999999999997</v>
      </c>
      <c r="AV61" s="15">
        <f t="shared" si="35"/>
        <v>0</v>
      </c>
    </row>
    <row r="62" spans="1:48" ht="14.45" hidden="1" customHeight="1" x14ac:dyDescent="0.25">
      <c r="A62" t="str">
        <f>+Input!A102</f>
        <v>Reserved</v>
      </c>
      <c r="B62" s="23">
        <f t="array" ref="B62">SUMPRODUCT(($A62=Input!$A$98:$A$103)*(B$13=Input!$B$97:$BI$97)*(Input!$B$98:$BI$103))</f>
        <v>0</v>
      </c>
      <c r="C62" s="7">
        <f>C61</f>
        <v>35.299999999999997</v>
      </c>
      <c r="D62" s="15">
        <f t="shared" si="24"/>
        <v>0</v>
      </c>
      <c r="F62" s="23">
        <f t="array" ref="F62">SUMPRODUCT(($A62=Input!$A$98:$A$103)*(F$13=Input!$B$97:$BI$97)*(Input!$B$98:$BI$103))</f>
        <v>0</v>
      </c>
      <c r="G62" s="7">
        <f>G61</f>
        <v>35.29</v>
      </c>
      <c r="H62" s="15">
        <f t="shared" si="25"/>
        <v>0</v>
      </c>
      <c r="J62" s="23">
        <f t="array" ref="J62">SUMPRODUCT(($A62=Input!$A$98:$A$103)*(J$13=Input!$B$97:$BI$97)*(Input!$B$98:$BI$103))</f>
        <v>0</v>
      </c>
      <c r="K62" s="7">
        <f>K61</f>
        <v>34.989999999999995</v>
      </c>
      <c r="L62" s="15">
        <f t="shared" si="26"/>
        <v>0</v>
      </c>
      <c r="N62" s="23">
        <f t="array" ref="N62">SUMPRODUCT(($A62=Input!$A$98:$A$103)*(N$13=Input!$B$97:$BI$97)*(Input!$B$98:$BI$103))</f>
        <v>0</v>
      </c>
      <c r="O62" s="7">
        <f>O61</f>
        <v>34.989999999999995</v>
      </c>
      <c r="P62" s="15">
        <f t="shared" si="27"/>
        <v>0</v>
      </c>
      <c r="R62" s="23">
        <f t="array" ref="R62">SUMPRODUCT(($A62=Input!$A$98:$A$103)*(R$13=Input!$B$97:$BI$97)*(Input!$B$98:$BI$103))</f>
        <v>0</v>
      </c>
      <c r="S62" s="7">
        <f>S61</f>
        <v>35.319999999999993</v>
      </c>
      <c r="T62" s="15">
        <f t="shared" si="28"/>
        <v>0</v>
      </c>
      <c r="V62" s="23">
        <f t="array" ref="V62">SUMPRODUCT(($A62=Input!$A$98:$A$103)*(V$13=Input!$B$97:$BI$97)*(Input!$B$98:$BI$103))</f>
        <v>0</v>
      </c>
      <c r="W62" s="7">
        <f>W61</f>
        <v>35.319999999999993</v>
      </c>
      <c r="X62" s="15">
        <f t="shared" si="29"/>
        <v>0</v>
      </c>
      <c r="Z62" s="23">
        <f t="array" ref="Z62">SUMPRODUCT(($A62=Input!$A$98:$A$103)*(Z$13=Input!$B$97:$BI$97)*(Input!$B$98:$BI$103))</f>
        <v>0</v>
      </c>
      <c r="AA62" s="7">
        <f>AA61</f>
        <v>35.319999999999993</v>
      </c>
      <c r="AB62" s="15">
        <f t="shared" si="30"/>
        <v>0</v>
      </c>
      <c r="AD62" s="23">
        <f t="array" ref="AD62">SUMPRODUCT(($A62=Input!$A$98:$A$103)*(AD$13=Input!$B$97:$BI$97)*(Input!$B$98:$BI$103))</f>
        <v>0</v>
      </c>
      <c r="AE62" s="7">
        <f>AE61</f>
        <v>35.229999999999997</v>
      </c>
      <c r="AF62" s="15">
        <f t="shared" si="31"/>
        <v>0</v>
      </c>
      <c r="AH62" s="23">
        <f t="array" ref="AH62">SUMPRODUCT(($A62=Input!$A$98:$A$103)*(AH$13=Input!$B$97:$BI$97)*(Input!$B$98:$BI$103))</f>
        <v>0</v>
      </c>
      <c r="AI62" s="7">
        <f>AI61</f>
        <v>35.229999999999997</v>
      </c>
      <c r="AJ62" s="15">
        <f t="shared" si="32"/>
        <v>0</v>
      </c>
      <c r="AL62" s="23">
        <f t="array" ref="AL62">SUMPRODUCT(($A62=Input!$A$98:$A$103)*(AL$13=Input!$B$97:$BI$97)*(Input!$B$98:$BI$103))</f>
        <v>0</v>
      </c>
      <c r="AM62" s="7">
        <f>AM61</f>
        <v>35.229999999999997</v>
      </c>
      <c r="AN62" s="15">
        <f t="shared" si="33"/>
        <v>0</v>
      </c>
      <c r="AP62" s="23">
        <f t="array" ref="AP62">SUMPRODUCT(($A62=Input!$A$98:$A$103)*(AP$13=Input!$B$97:$BI$97)*(Input!$B$98:$BI$103))</f>
        <v>0</v>
      </c>
      <c r="AQ62" s="7">
        <f>AQ61</f>
        <v>35.229999999999997</v>
      </c>
      <c r="AR62" s="15">
        <f t="shared" si="34"/>
        <v>0</v>
      </c>
      <c r="AT62" s="23">
        <f t="array" ref="AT62">SUMPRODUCT(($A62=Input!$A$98:$A$103)*(AT$13=Input!$B$97:$BI$97)*(Input!$B$98:$BI$103))</f>
        <v>0</v>
      </c>
      <c r="AU62" s="7">
        <f>AU61</f>
        <v>35.229999999999997</v>
      </c>
      <c r="AV62" s="15">
        <f t="shared" si="35"/>
        <v>0</v>
      </c>
    </row>
    <row r="63" spans="1:48" ht="14.45" hidden="1" customHeight="1" x14ac:dyDescent="0.25">
      <c r="A63" t="str">
        <f>+Input!A103</f>
        <v>Reserved</v>
      </c>
      <c r="B63" s="23">
        <f t="array" ref="B63">SUMPRODUCT(($A63=Input!$A$98:$A$103)*(B$13=Input!$B$97:$BI$97)*(Input!$B$98:$BI$103))</f>
        <v>0</v>
      </c>
      <c r="C63" s="7">
        <f>C62</f>
        <v>35.299999999999997</v>
      </c>
      <c r="D63" s="15">
        <f t="shared" si="24"/>
        <v>0</v>
      </c>
      <c r="F63" s="23">
        <f t="array" ref="F63">SUMPRODUCT(($A63=Input!$A$98:$A$103)*(F$13=Input!$B$97:$BI$97)*(Input!$B$98:$BI$103))</f>
        <v>0</v>
      </c>
      <c r="G63" s="7">
        <f>G62</f>
        <v>35.29</v>
      </c>
      <c r="H63" s="15">
        <f t="shared" si="25"/>
        <v>0</v>
      </c>
      <c r="J63" s="23">
        <f t="array" ref="J63">SUMPRODUCT(($A63=Input!$A$98:$A$103)*(J$13=Input!$B$97:$BI$97)*(Input!$B$98:$BI$103))</f>
        <v>0</v>
      </c>
      <c r="K63" s="7">
        <f>K62</f>
        <v>34.989999999999995</v>
      </c>
      <c r="L63" s="15">
        <f t="shared" si="26"/>
        <v>0</v>
      </c>
      <c r="N63" s="23">
        <f t="array" ref="N63">SUMPRODUCT(($A63=Input!$A$98:$A$103)*(N$13=Input!$B$97:$BI$97)*(Input!$B$98:$BI$103))</f>
        <v>0</v>
      </c>
      <c r="O63" s="7">
        <f>O62</f>
        <v>34.989999999999995</v>
      </c>
      <c r="P63" s="15">
        <f t="shared" si="27"/>
        <v>0</v>
      </c>
      <c r="R63" s="23">
        <f t="array" ref="R63">SUMPRODUCT(($A63=Input!$A$98:$A$103)*(R$13=Input!$B$97:$BI$97)*(Input!$B$98:$BI$103))</f>
        <v>0</v>
      </c>
      <c r="S63" s="7">
        <f>S62</f>
        <v>35.319999999999993</v>
      </c>
      <c r="T63" s="15">
        <f t="shared" si="28"/>
        <v>0</v>
      </c>
      <c r="V63" s="23">
        <f t="array" ref="V63">SUMPRODUCT(($A63=Input!$A$98:$A$103)*(V$13=Input!$B$97:$BI$97)*(Input!$B$98:$BI$103))</f>
        <v>0</v>
      </c>
      <c r="W63" s="7">
        <f>W62</f>
        <v>35.319999999999993</v>
      </c>
      <c r="X63" s="15">
        <f t="shared" si="29"/>
        <v>0</v>
      </c>
      <c r="Z63" s="23">
        <f t="array" ref="Z63">SUMPRODUCT(($A63=Input!$A$98:$A$103)*(Z$13=Input!$B$97:$BI$97)*(Input!$B$98:$BI$103))</f>
        <v>0</v>
      </c>
      <c r="AA63" s="7">
        <f>AA62</f>
        <v>35.319999999999993</v>
      </c>
      <c r="AB63" s="15">
        <f t="shared" si="30"/>
        <v>0</v>
      </c>
      <c r="AD63" s="23">
        <f t="array" ref="AD63">SUMPRODUCT(($A63=Input!$A$98:$A$103)*(AD$13=Input!$B$97:$BI$97)*(Input!$B$98:$BI$103))</f>
        <v>0</v>
      </c>
      <c r="AE63" s="7">
        <f>AE62</f>
        <v>35.229999999999997</v>
      </c>
      <c r="AF63" s="15">
        <f t="shared" si="31"/>
        <v>0</v>
      </c>
      <c r="AH63" s="23">
        <f t="array" ref="AH63">SUMPRODUCT(($A63=Input!$A$98:$A$103)*(AH$13=Input!$B$97:$BI$97)*(Input!$B$98:$BI$103))</f>
        <v>0</v>
      </c>
      <c r="AI63" s="7">
        <f>AI62</f>
        <v>35.229999999999997</v>
      </c>
      <c r="AJ63" s="15">
        <f t="shared" si="32"/>
        <v>0</v>
      </c>
      <c r="AL63" s="23">
        <f t="array" ref="AL63">SUMPRODUCT(($A63=Input!$A$98:$A$103)*(AL$13=Input!$B$97:$BI$97)*(Input!$B$98:$BI$103))</f>
        <v>0</v>
      </c>
      <c r="AM63" s="7">
        <f>AM62</f>
        <v>35.229999999999997</v>
      </c>
      <c r="AN63" s="15">
        <f t="shared" si="33"/>
        <v>0</v>
      </c>
      <c r="AP63" s="23">
        <f t="array" ref="AP63">SUMPRODUCT(($A63=Input!$A$98:$A$103)*(AP$13=Input!$B$97:$BI$97)*(Input!$B$98:$BI$103))</f>
        <v>0</v>
      </c>
      <c r="AQ63" s="7">
        <f>AQ62</f>
        <v>35.229999999999997</v>
      </c>
      <c r="AR63" s="15">
        <f t="shared" si="34"/>
        <v>0</v>
      </c>
      <c r="AT63" s="23">
        <f t="array" ref="AT63">SUMPRODUCT(($A63=Input!$A$98:$A$103)*(AT$13=Input!$B$97:$BI$97)*(Input!$B$98:$BI$103))</f>
        <v>0</v>
      </c>
      <c r="AU63" s="7">
        <f>AU62</f>
        <v>35.229999999999997</v>
      </c>
      <c r="AV63" s="15">
        <f t="shared" si="35"/>
        <v>0</v>
      </c>
    </row>
    <row r="64" spans="1:48" x14ac:dyDescent="0.25">
      <c r="A64" t="s">
        <v>25</v>
      </c>
      <c r="B64" s="14"/>
      <c r="D64" s="20">
        <f>SUM(D58:D63)</f>
        <v>0.25</v>
      </c>
      <c r="F64" s="14"/>
      <c r="H64" s="20">
        <f>SUM(H58:H63)</f>
        <v>0.25</v>
      </c>
      <c r="J64" s="14"/>
      <c r="L64" s="20">
        <f>SUM(L58:L63)</f>
        <v>0.24</v>
      </c>
      <c r="N64" s="14"/>
      <c r="P64" s="20">
        <f>SUM(P58:P63)</f>
        <v>0.24</v>
      </c>
      <c r="R64" s="14"/>
      <c r="T64" s="20">
        <f>SUM(T58:T63)</f>
        <v>0.25</v>
      </c>
      <c r="V64" s="14"/>
      <c r="X64" s="20">
        <f>SUM(X58:X63)</f>
        <v>0.25</v>
      </c>
      <c r="Z64" s="14"/>
      <c r="AB64" s="20">
        <f>SUM(AB58:AB63)</f>
        <v>0.25</v>
      </c>
      <c r="AD64" s="14"/>
      <c r="AF64" s="20">
        <f>SUM(AF58:AF63)</f>
        <v>0.25</v>
      </c>
      <c r="AH64" s="14"/>
      <c r="AJ64" s="20">
        <f>SUM(AJ58:AJ63)</f>
        <v>0.25</v>
      </c>
      <c r="AL64" s="14"/>
      <c r="AN64" s="20">
        <f>SUM(AN58:AN63)</f>
        <v>0.25</v>
      </c>
      <c r="AP64" s="14"/>
      <c r="AR64" s="20">
        <f>SUM(AR58:AR63)</f>
        <v>0.25</v>
      </c>
      <c r="AT64" s="14"/>
      <c r="AV64" s="20">
        <f>SUM(AV58:AV63)</f>
        <v>0.25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35.549999999999997</v>
      </c>
      <c r="F66" s="21"/>
      <c r="G66" s="22"/>
      <c r="H66" s="25">
        <f>H22+H55+H64</f>
        <v>35.54</v>
      </c>
      <c r="J66" s="21"/>
      <c r="K66" s="22"/>
      <c r="L66" s="25">
        <f>L22+L55+L64</f>
        <v>35.229999999999997</v>
      </c>
      <c r="N66" s="21"/>
      <c r="O66" s="22"/>
      <c r="P66" s="25">
        <f>P22+P55+P64</f>
        <v>35.229999999999997</v>
      </c>
      <c r="R66" s="21"/>
      <c r="S66" s="22"/>
      <c r="T66" s="25">
        <f>T22+T55+T64</f>
        <v>35.569999999999993</v>
      </c>
      <c r="V66" s="21"/>
      <c r="W66" s="22"/>
      <c r="X66" s="25">
        <f>X22+X55+X64</f>
        <v>35.569999999999993</v>
      </c>
      <c r="Z66" s="21"/>
      <c r="AA66" s="22"/>
      <c r="AB66" s="25">
        <f>AB22+AB55+AB64</f>
        <v>35.569999999999993</v>
      </c>
      <c r="AD66" s="21"/>
      <c r="AE66" s="22"/>
      <c r="AF66" s="25">
        <f>AF22+AF55+AF64</f>
        <v>35.479999999999997</v>
      </c>
      <c r="AH66" s="21"/>
      <c r="AI66" s="22"/>
      <c r="AJ66" s="25">
        <f>AJ22+AJ55+AJ64</f>
        <v>35.479999999999997</v>
      </c>
      <c r="AL66" s="21"/>
      <c r="AM66" s="22"/>
      <c r="AN66" s="25">
        <f>AN22+AN55+AN64</f>
        <v>35.479999999999997</v>
      </c>
      <c r="AP66" s="21"/>
      <c r="AQ66" s="22"/>
      <c r="AR66" s="25">
        <f>AR22+AR55+AR64</f>
        <v>35.479999999999997</v>
      </c>
      <c r="AS66" s="99"/>
      <c r="AT66" s="21"/>
      <c r="AU66" s="22"/>
      <c r="AV66" s="25">
        <f>AV22+AV55+AV64</f>
        <v>35.479999999999997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51" t="str">
        <f>CONCATENATE("January"," ",$B$5)</f>
        <v>January 2024</v>
      </c>
      <c r="C78" s="152"/>
      <c r="D78" s="153"/>
      <c r="F78" s="151" t="str">
        <f>CONCATENATE("February"," ",$B$5)</f>
        <v>February 2024</v>
      </c>
      <c r="G78" s="152"/>
      <c r="H78" s="153"/>
      <c r="J78" s="151" t="str">
        <f>CONCATENATE("March"," ",$B$5)</f>
        <v>March 2024</v>
      </c>
      <c r="K78" s="152"/>
      <c r="L78" s="153"/>
      <c r="N78" s="151" t="str">
        <f>CONCATENATE("April"," ",$B$5)</f>
        <v>April 2024</v>
      </c>
      <c r="O78" s="152"/>
      <c r="P78" s="153"/>
      <c r="R78" s="151" t="str">
        <f>CONCATENATE("May"," ",$B$5)</f>
        <v>May 2024</v>
      </c>
      <c r="S78" s="152"/>
      <c r="T78" s="153"/>
      <c r="V78" s="151" t="str">
        <f>CONCATENATE("June"," ",$B$5)</f>
        <v>June 2024</v>
      </c>
      <c r="W78" s="152"/>
      <c r="X78" s="153"/>
      <c r="Z78" s="151" t="str">
        <f>CONCATENATE("July"," ",$B$5)</f>
        <v>July 2024</v>
      </c>
      <c r="AA78" s="152"/>
      <c r="AB78" s="153"/>
      <c r="AD78" s="151" t="str">
        <f>CONCATENATE("August"," ",$B$5)</f>
        <v>August 2024</v>
      </c>
      <c r="AE78" s="152"/>
      <c r="AF78" s="153"/>
      <c r="AH78" s="151" t="str">
        <f>CONCATENATE("September"," ",$B$5)</f>
        <v>September 2024</v>
      </c>
      <c r="AI78" s="152"/>
      <c r="AJ78" s="153"/>
      <c r="AL78" s="151" t="str">
        <f>CONCATENATE("October"," ",$B$5)</f>
        <v>October 2024</v>
      </c>
      <c r="AM78" s="152"/>
      <c r="AN78" s="153"/>
      <c r="AP78" s="151" t="str">
        <f>CONCATENATE("November"," ",$B$5)</f>
        <v>November 2024</v>
      </c>
      <c r="AQ78" s="152"/>
      <c r="AR78" s="153"/>
      <c r="AS78" s="97"/>
      <c r="AT78" s="151" t="str">
        <f>CONCATENATE("December"," ",$B$5)</f>
        <v>December 2024</v>
      </c>
      <c r="AU78" s="152"/>
      <c r="AV78" s="153"/>
    </row>
    <row r="79" spans="1:48" x14ac:dyDescent="0.25">
      <c r="A79" s="1" t="s">
        <v>4</v>
      </c>
      <c r="B79" s="14"/>
      <c r="D79" s="15">
        <f>INDEX(Input!$B$29:$AK$29,MATCH('Residential Bills_Yr 1_6 Units'!$B$71,Input!$A$29:$A$29,0),MATCH('Residential Bills_Yr 1_6 Units'!B$78,Input!$B$28:$AK$28,0))</f>
        <v>14.75</v>
      </c>
      <c r="F79" s="14"/>
      <c r="H79" s="15">
        <f>INDEX(Input!$B$29:$AK$29,MATCH('Residential Bills_Yr 1_6 Units'!$B$71,Input!$A$29:$A$29,0),MATCH('Residential Bills_Yr 1_6 Units'!F$78,Input!$B$28:$AK$28,0))</f>
        <v>14.75</v>
      </c>
      <c r="J79" s="14"/>
      <c r="L79" s="15">
        <f>INDEX(Input!$B$29:$AK$29,MATCH('Residential Bills_Yr 1_6 Units'!$B$71,Input!$A$29:$A$29,0),MATCH('Residential Bills_Yr 1_6 Units'!J$78,Input!$B$28:$AK$28,0))</f>
        <v>14.75</v>
      </c>
      <c r="N79" s="14"/>
      <c r="P79" s="15">
        <f>INDEX(Input!$B$29:$AK$29,MATCH('Residential Bills_Yr 1_6 Units'!$B$71,Input!$A$29:$A$29,0),MATCH('Residential Bills_Yr 1_6 Units'!N$78,Input!$B$28:$AK$28,0))</f>
        <v>14.75</v>
      </c>
      <c r="R79" s="14"/>
      <c r="T79" s="15">
        <f>INDEX(Input!$B$29:$AK$29,MATCH('Residential Bills_Yr 1_6 Units'!$B$71,Input!$A$29:$A$29,0),MATCH('Residential Bills_Yr 1_6 Units'!R$78,Input!$B$28:$AK$28,0))</f>
        <v>14.75</v>
      </c>
      <c r="V79" s="14"/>
      <c r="X79" s="15">
        <f>INDEX(Input!$B$29:$AK$29,MATCH('Residential Bills_Yr 1_6 Units'!$B$71,Input!$A$29:$A$29,0),MATCH('Residential Bills_Yr 1_6 Units'!V$78,Input!$B$28:$AK$28,0))</f>
        <v>14.75</v>
      </c>
      <c r="Z79" s="14"/>
      <c r="AB79" s="15">
        <f>INDEX(Input!$B$29:$AK$29,MATCH('Residential Bills_Yr 1_6 Units'!$B$71,Input!$A$29:$A$29,0),MATCH('Residential Bills_Yr 1_6 Units'!Z$78,Input!$B$28:$AK$28,0))</f>
        <v>14.75</v>
      </c>
      <c r="AD79" s="14"/>
      <c r="AF79" s="15">
        <f>INDEX(Input!$B$29:$AK$29,MATCH('Residential Bills_Yr 1_6 Units'!$B$71,Input!$A$29:$A$29,0),MATCH('Residential Bills_Yr 1_6 Units'!AD$78,Input!$B$28:$AK$28,0))</f>
        <v>14.75</v>
      </c>
      <c r="AH79" s="14"/>
      <c r="AJ79" s="15">
        <f>INDEX(Input!$B$29:$AK$29,MATCH('Residential Bills_Yr 1_6 Units'!$B$71,Input!$A$29:$A$29,0),MATCH('Residential Bills_Yr 1_6 Units'!AH$78,Input!$B$28:$AK$28,0))</f>
        <v>14.75</v>
      </c>
      <c r="AL79" s="14"/>
      <c r="AN79" s="15">
        <f>INDEX(Input!$B$29:$AK$29,MATCH('Residential Bills_Yr 1_6 Units'!$B$71,Input!$A$29:$A$29,0),MATCH('Residential Bills_Yr 1_6 Units'!AL$78,Input!$B$28:$AK$28,0))</f>
        <v>14.75</v>
      </c>
      <c r="AP79" s="14"/>
      <c r="AR79" s="15">
        <f>INDEX(Input!$B$29:$AK$29,MATCH('Residential Bills_Yr 1_6 Units'!$B$71,Input!$A$29:$A$29,0),MATCH('Residential Bills_Yr 1_6 Units'!AP$78,Input!$B$28:$AK$28,0))</f>
        <v>14.75</v>
      </c>
      <c r="AS79" s="7"/>
      <c r="AT79" s="14"/>
      <c r="AV79" s="15">
        <f>INDEX(Input!$B$29:$AK$29,MATCH('Residential Bills_Yr 1_6 Units'!$B$71,Input!$A$29:$A$29,0),MATCH('Residential Bills_Yr 1_6 Units'!AT$78,Input!$B$28:$AK$28,0))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2.419</v>
      </c>
      <c r="C82" s="3">
        <f>IF($B$72&gt;Input!F115,Input!F115,'Residential Bills_Yr 1_6 Units'!$B$72)</f>
        <v>6</v>
      </c>
      <c r="D82" s="15">
        <f>ROUND(IFERROR(B82*C82," "),2)</f>
        <v>14.51</v>
      </c>
      <c r="F82" s="19">
        <f>INDEX(Input!$B$22:$AK$26,MATCH('Residential Bills_Yr 1_6 Units'!$A82,Input!$A$22:$A$26,0),MATCH('Residential Bills_Yr 1_6 Units'!F$78,Input!$B$21:$AK$21,0))</f>
        <v>2.419</v>
      </c>
      <c r="G82" s="3">
        <f>IF($B$72&gt;Input!G115,Input!G115,'Residential Bills_Yr 1_6 Units'!$B$72)</f>
        <v>6</v>
      </c>
      <c r="H82" s="15">
        <f>ROUND(IFERROR(F82*G82," "),2)</f>
        <v>14.51</v>
      </c>
      <c r="J82" s="19">
        <f>INDEX(Input!$B$22:$AK$26,MATCH('Residential Bills_Yr 1_6 Units'!$A82,Input!$A$22:$A$26,0),MATCH('Residential Bills_Yr 1_6 Units'!J$78,Input!$B$21:$AK$21,0))</f>
        <v>2.419</v>
      </c>
      <c r="K82" s="3">
        <f>IF($B$72&gt;Input!H115,Input!H115,'Residential Bills_Yr 1_6 Units'!$B$72)</f>
        <v>6</v>
      </c>
      <c r="L82" s="15">
        <f>ROUND(IFERROR(J82*K82," "),2)</f>
        <v>14.51</v>
      </c>
      <c r="N82" s="19">
        <f>INDEX(Input!$B$22:$AK$26,MATCH('Residential Bills_Yr 1_6 Units'!$A82,Input!$A$22:$A$26,0),MATCH('Residential Bills_Yr 1_6 Units'!N$78,Input!$B$21:$AK$21,0))</f>
        <v>2.419</v>
      </c>
      <c r="O82" s="3">
        <f>IF($B$72&gt;Input!I115,Input!I115,'Residential Bills_Yr 1_6 Units'!$B$72)</f>
        <v>6</v>
      </c>
      <c r="P82" s="15">
        <f>ROUND(IFERROR(N82*O82," "),2)</f>
        <v>14.51</v>
      </c>
      <c r="R82" s="19">
        <f>INDEX(Input!$B$22:$AK$26,MATCH('Residential Bills_Yr 1_6 Units'!$A82,Input!$A$22:$A$26,0),MATCH('Residential Bills_Yr 1_6 Units'!R$78,Input!$B$21:$AK$21,0))</f>
        <v>2.419</v>
      </c>
      <c r="S82" s="3">
        <f>IF($B$72&gt;Input!J115,Input!J115,'Residential Bills_Yr 1_6 Units'!$B$72)</f>
        <v>6</v>
      </c>
      <c r="T82" s="15">
        <f>ROUND(IFERROR(R82*S82," "),2)</f>
        <v>14.51</v>
      </c>
      <c r="V82" s="19">
        <f>INDEX(Input!$B$22:$AK$26,MATCH('Residential Bills_Yr 1_6 Units'!$A82,Input!$A$22:$A$26,0),MATCH('Residential Bills_Yr 1_6 Units'!V$78,Input!$B$21:$AK$21,0))</f>
        <v>2.419</v>
      </c>
      <c r="W82" s="3">
        <f>IF($B$72&gt;Input!K115,Input!K115,'Residential Bills_Yr 1_6 Units'!$B$72)</f>
        <v>6</v>
      </c>
      <c r="X82" s="15">
        <f>ROUND(IFERROR(V82*W82," "),2)</f>
        <v>14.51</v>
      </c>
      <c r="Z82" s="19">
        <f>INDEX(Input!$B$22:$AK$26,MATCH('Residential Bills_Yr 1_6 Units'!$A82,Input!$A$22:$A$26,0),MATCH('Residential Bills_Yr 1_6 Units'!Z$78,Input!$B$21:$AK$21,0))</f>
        <v>2.419</v>
      </c>
      <c r="AA82" s="3">
        <f>IF($B$72&gt;Input!L115,Input!L115,'Residential Bills_Yr 1_6 Units'!$B$72)</f>
        <v>6</v>
      </c>
      <c r="AB82" s="15">
        <f>ROUND(IFERROR(Z82*AA82," "),2)</f>
        <v>14.51</v>
      </c>
      <c r="AD82" s="19">
        <f>INDEX(Input!$B$22:$AK$26,MATCH('Residential Bills_Yr 1_6 Units'!$A82,Input!$A$22:$A$26,0),MATCH('Residential Bills_Yr 1_6 Units'!AD$78,Input!$B$21:$AK$21,0))</f>
        <v>2.419</v>
      </c>
      <c r="AE82" s="3">
        <f>IF($B$72&gt;Input!M115,Input!M115,'Residential Bills_Yr 1_6 Units'!$B$72)</f>
        <v>6</v>
      </c>
      <c r="AF82" s="15">
        <f>ROUND(IFERROR(AD82*AE82," "),2)</f>
        <v>14.51</v>
      </c>
      <c r="AH82" s="19">
        <f>INDEX(Input!$B$22:$AK$26,MATCH('Residential Bills_Yr 1_6 Units'!$A82,Input!$A$22:$A$26,0),MATCH('Residential Bills_Yr 1_6 Units'!AH$78,Input!$B$21:$AK$21,0))</f>
        <v>2.419</v>
      </c>
      <c r="AI82" s="3">
        <f>IF($B$72&gt;Input!N115,Input!N115,'Residential Bills_Yr 1_6 Units'!$B$72)</f>
        <v>6</v>
      </c>
      <c r="AJ82" s="15">
        <f>ROUND(IFERROR(AH82*AI82," "),2)</f>
        <v>14.51</v>
      </c>
      <c r="AL82" s="19">
        <f>INDEX(Input!$B$22:$AK$26,MATCH('Residential Bills_Yr 1_6 Units'!$A82,Input!$A$22:$A$26,0),MATCH('Residential Bills_Yr 1_6 Units'!AL$78,Input!$B$21:$AK$21,0))</f>
        <v>2.419</v>
      </c>
      <c r="AM82" s="3">
        <f>IF($B$72&gt;Input!O115,Input!O115,'Residential Bills_Yr 1_6 Units'!$B$72)</f>
        <v>6</v>
      </c>
      <c r="AN82" s="15">
        <f>ROUND(IFERROR(AL82*AM82," "),2)</f>
        <v>14.51</v>
      </c>
      <c r="AP82" s="19">
        <f>INDEX(Input!$B$22:$AK$26,MATCH('Residential Bills_Yr 1_6 Units'!$A82,Input!$A$22:$A$26,0),MATCH('Residential Bills_Yr 1_6 Units'!AP$78,Input!$B$21:$AK$21,0))</f>
        <v>2.419</v>
      </c>
      <c r="AQ82" s="3">
        <f>IF($B$72&gt;Input!P115,Input!P115,'Residential Bills_Yr 1_6 Units'!$B$72)</f>
        <v>6</v>
      </c>
      <c r="AR82" s="15">
        <f>ROUND(IFERROR(AP82*AQ82," "),2)</f>
        <v>14.51</v>
      </c>
      <c r="AS82" s="7"/>
      <c r="AT82" s="19">
        <f>INDEX(Input!$B$22:$AK$26,MATCH('Residential Bills_Yr 1_6 Units'!$A82,Input!$A$22:$A$26,0),MATCH('Residential Bills_Yr 1_6 Units'!AT$78,Input!$B$21:$AK$21,0))</f>
        <v>2.419</v>
      </c>
      <c r="AU82" s="3">
        <f>IF($B$72&gt;Input!Q115,Input!Q115,'Residential Bills_Yr 1_6 Units'!$B$72)</f>
        <v>6</v>
      </c>
      <c r="AV82" s="15">
        <f>ROUND(IFERROR(AT82*AU82," "),2)</f>
        <v>14.51</v>
      </c>
    </row>
    <row r="83" spans="1:48" x14ac:dyDescent="0.25">
      <c r="A83" t="str">
        <f>A18</f>
        <v>Tier 2</v>
      </c>
      <c r="B83" s="19">
        <f>INDEX(Input!$B$22:$AK$26,MATCH('Residential Bills_Yr 1_6 Units'!$A83,Input!$A$22:$A$26,0),MATCH('Residential Bills_Yr 1_6 Units'!B$78,Input!$B$21:$AK$21,0))</f>
        <v>2.782</v>
      </c>
      <c r="C83" s="3">
        <f>IF(($B$72-C82)&gt;Input!F116,Input!F116,($B$72-C82))</f>
        <v>0</v>
      </c>
      <c r="D83" s="15">
        <f>ROUND(IFERROR(B83*C83," "),2)</f>
        <v>0</v>
      </c>
      <c r="F83" s="19">
        <f>INDEX(Input!$B$22:$AK$26,MATCH('Residential Bills_Yr 1_6 Units'!$A83,Input!$A$22:$A$26,0),MATCH('Residential Bills_Yr 1_6 Units'!F$78,Input!$B$21:$AK$21,0))</f>
        <v>2.782</v>
      </c>
      <c r="G83" s="3">
        <f>IF(($B$72-G82)&gt;Input!G116,Input!G116,($B$72-G82))</f>
        <v>0</v>
      </c>
      <c r="H83" s="15">
        <f>ROUND(IFERROR(F83*G83," "),2)</f>
        <v>0</v>
      </c>
      <c r="J83" s="19">
        <f>INDEX(Input!$B$22:$AK$26,MATCH('Residential Bills_Yr 1_6 Units'!$A83,Input!$A$22:$A$26,0),MATCH('Residential Bills_Yr 1_6 Units'!J$78,Input!$B$21:$AK$21,0))</f>
        <v>2.782</v>
      </c>
      <c r="K83" s="3">
        <f>IF(($B$72-K82)&gt;Input!H116,Input!H116,($B$72-K82))</f>
        <v>0</v>
      </c>
      <c r="L83" s="15">
        <f>ROUND(IFERROR(J83*K83," "),2)</f>
        <v>0</v>
      </c>
      <c r="N83" s="19">
        <f>INDEX(Input!$B$22:$AK$26,MATCH('Residential Bills_Yr 1_6 Units'!$A83,Input!$A$22:$A$26,0),MATCH('Residential Bills_Yr 1_6 Units'!N$78,Input!$B$21:$AK$21,0))</f>
        <v>2.782</v>
      </c>
      <c r="O83" s="3">
        <f>IF(($B$72-O82)&gt;Input!I116,Input!I116,($B$72-O82))</f>
        <v>0</v>
      </c>
      <c r="P83" s="15">
        <f>ROUND(IFERROR(N83*O83," "),2)</f>
        <v>0</v>
      </c>
      <c r="R83" s="19">
        <f>INDEX(Input!$B$22:$AK$26,MATCH('Residential Bills_Yr 1_6 Units'!$A83,Input!$A$22:$A$26,0),MATCH('Residential Bills_Yr 1_6 Units'!R$78,Input!$B$21:$AK$21,0))</f>
        <v>2.782</v>
      </c>
      <c r="S83" s="3">
        <f>IF(($B$72-S82)&gt;Input!J116,Input!J116,($B$72-S82))</f>
        <v>0</v>
      </c>
      <c r="T83" s="15">
        <f>ROUND(IFERROR(R83*S83," "),2)</f>
        <v>0</v>
      </c>
      <c r="V83" s="19">
        <f>INDEX(Input!$B$22:$AK$26,MATCH('Residential Bills_Yr 1_6 Units'!$A83,Input!$A$22:$A$26,0),MATCH('Residential Bills_Yr 1_6 Units'!V$78,Input!$B$21:$AK$21,0))</f>
        <v>2.782</v>
      </c>
      <c r="W83" s="3">
        <f>IF(($B$72-W82)&gt;Input!K116,Input!K116,($B$72-S82))</f>
        <v>0</v>
      </c>
      <c r="X83" s="15">
        <f>ROUND(IFERROR(V83*W83," "),2)</f>
        <v>0</v>
      </c>
      <c r="Z83" s="19">
        <f>INDEX(Input!$B$22:$AK$26,MATCH('Residential Bills_Yr 1_6 Units'!$A83,Input!$A$22:$A$26,0),MATCH('Residential Bills_Yr 1_6 Units'!Z$78,Input!$B$21:$AK$21,0))</f>
        <v>2.7810000000000001</v>
      </c>
      <c r="AA83" s="3">
        <f>IF(($B$72-AA82)&gt;Input!L116,Input!L116,($B$72-AA82))</f>
        <v>0</v>
      </c>
      <c r="AB83" s="15">
        <f>ROUND(IFERROR(Z83*AA83," "),2)</f>
        <v>0</v>
      </c>
      <c r="AD83" s="19">
        <f>INDEX(Input!$B$22:$AK$26,MATCH('Residential Bills_Yr 1_6 Units'!$A83,Input!$A$22:$A$26,0),MATCH('Residential Bills_Yr 1_6 Units'!AD$78,Input!$B$21:$AK$21,0))</f>
        <v>2.7810000000000001</v>
      </c>
      <c r="AE83" s="3">
        <f>IF(($B$72-AE82)&gt;Input!M116,Input!M116,($B$72-AE82))</f>
        <v>0</v>
      </c>
      <c r="AF83" s="15">
        <f>ROUND(IFERROR(AD83*AE83," "),2)</f>
        <v>0</v>
      </c>
      <c r="AH83" s="19">
        <f>INDEX(Input!$B$22:$AK$26,MATCH('Residential Bills_Yr 1_6 Units'!$A83,Input!$A$22:$A$26,0),MATCH('Residential Bills_Yr 1_6 Units'!AH$78,Input!$B$21:$AK$21,0))</f>
        <v>2.7810000000000001</v>
      </c>
      <c r="AI83" s="3">
        <f>IF(($B$72-AI82)&gt;Input!N116,Input!N116,($B$72-AI82))</f>
        <v>0</v>
      </c>
      <c r="AJ83" s="15">
        <f>ROUND(IFERROR(AH83*AI83," "),2)</f>
        <v>0</v>
      </c>
      <c r="AL83" s="19">
        <f>INDEX(Input!$B$22:$AK$26,MATCH('Residential Bills_Yr 1_6 Units'!$A83,Input!$A$22:$A$26,0),MATCH('Residential Bills_Yr 1_6 Units'!AL$78,Input!$B$21:$AK$21,0))</f>
        <v>2.7810000000000001</v>
      </c>
      <c r="AM83" s="3">
        <f>IF(($B$72-AM82)&gt;Input!O116,Input!O116,($B$72-AM82))</f>
        <v>0</v>
      </c>
      <c r="AN83" s="15">
        <f>ROUND(IFERROR(AL83*AM83," "),2)</f>
        <v>0</v>
      </c>
      <c r="AP83" s="19">
        <f>INDEX(Input!$B$22:$AK$26,MATCH('Residential Bills_Yr 1_6 Units'!$A83,Input!$A$22:$A$26,0),MATCH('Residential Bills_Yr 1_6 Units'!AP$78,Input!$B$21:$AK$21,0))</f>
        <v>2.7810000000000001</v>
      </c>
      <c r="AQ83" s="3">
        <f>IF(($B$72-AQ82)&gt;Input!P116,Input!P116,($B$72-AQ82))</f>
        <v>0</v>
      </c>
      <c r="AR83" s="15">
        <f>ROUND(IFERROR(AP83*AQ83," "),2)</f>
        <v>0</v>
      </c>
      <c r="AS83" s="7"/>
      <c r="AT83" s="19">
        <f>INDEX(Input!$B$22:$AK$26,MATCH('Residential Bills_Yr 1_6 Units'!$A83,Input!$A$22:$A$26,0),MATCH('Residential Bills_Yr 1_6 Units'!AT$78,Input!$B$21:$AK$21,0))</f>
        <v>2.7810000000000001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3.1989999999999998</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3.1989999999999998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3.1989999999999998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3.1989999999999998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3.1989999999999998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3.1989999999999998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3.1989999999999998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3.1989999999999998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3.1989999999999998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3.1989999999999998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3.1989999999999998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3.1989999999999998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29.259999999999998</v>
      </c>
      <c r="J87" s="14"/>
      <c r="K87" s="3">
        <f>SUM(K82:K86)</f>
        <v>6</v>
      </c>
      <c r="L87" s="20">
        <f>SUM(L82:L86)+L79</f>
        <v>29.259999999999998</v>
      </c>
      <c r="N87" s="14"/>
      <c r="O87" s="3">
        <f>SUM(O82:O86)</f>
        <v>6</v>
      </c>
      <c r="P87" s="20">
        <f>SUM(P82:P86)+P79</f>
        <v>29.259999999999998</v>
      </c>
      <c r="R87" s="14"/>
      <c r="S87" s="3">
        <f>SUM(S82:S86)</f>
        <v>6</v>
      </c>
      <c r="T87" s="20">
        <f>SUM(T82:T86)+T79</f>
        <v>29.259999999999998</v>
      </c>
      <c r="V87" s="14"/>
      <c r="W87" s="3">
        <f>SUM(W82:W86)</f>
        <v>6</v>
      </c>
      <c r="X87" s="20">
        <f>SUM(X82:X86)+X79</f>
        <v>29.259999999999998</v>
      </c>
      <c r="Z87" s="14"/>
      <c r="AA87" s="3">
        <f>SUM(AA82:AA86)</f>
        <v>6</v>
      </c>
      <c r="AB87" s="20">
        <f>SUM(AB82:AB86)+AB79</f>
        <v>29.259999999999998</v>
      </c>
      <c r="AD87" s="14"/>
      <c r="AE87" s="3">
        <f>SUM(AE82:AE86)</f>
        <v>6</v>
      </c>
      <c r="AF87" s="20">
        <f>SUM(AF82:AF86)+AF79</f>
        <v>29.259999999999998</v>
      </c>
      <c r="AH87" s="14"/>
      <c r="AI87" s="3">
        <f>SUM(AI82:AI86)</f>
        <v>6</v>
      </c>
      <c r="AJ87" s="20">
        <f>SUM(AJ82:AJ86)+AJ79</f>
        <v>29.259999999999998</v>
      </c>
      <c r="AL87" s="14"/>
      <c r="AM87" s="3">
        <f>SUM(AM82:AM86)</f>
        <v>6</v>
      </c>
      <c r="AN87" s="20">
        <f>SUM(AN82:AN86)+AN79</f>
        <v>29.259999999999998</v>
      </c>
      <c r="AP87" s="14"/>
      <c r="AQ87" s="3">
        <f>SUM(AQ82:AQ86)</f>
        <v>6</v>
      </c>
      <c r="AR87" s="20">
        <f>SUM(AR82:AR86)+AR79</f>
        <v>29.259999999999998</v>
      </c>
      <c r="AS87" s="46"/>
      <c r="AT87" s="14"/>
      <c r="AU87" s="3">
        <f>SUM(AU82:AU86)</f>
        <v>6</v>
      </c>
      <c r="AV87" s="20">
        <f>SUM(AV82:AV86)+AV79</f>
        <v>29.259999999999998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0.28599999999999998</v>
      </c>
      <c r="G91" s="24">
        <f>_xlfn.IFNA(IF(VLOOKUP($A91,Input!$A$66:$B$78,2,FALSE)="Percentage",H$87,IF(VLOOKUP($A91,Input!$A$66:$B$78,2,FALSE)="Fixed","Fixed",(G$87))),0)</f>
        <v>6</v>
      </c>
      <c r="H91" s="15">
        <f t="shared" si="37"/>
        <v>1.72</v>
      </c>
      <c r="J91" s="98">
        <f>_xlfn.IFNA(INDEX(Input!$C$66:$BJ$78,MATCH($A91,Input!$A$66:$A$78,0),MATCH(J$78,Input!$C$65:$BJ$65,0)),0)</f>
        <v>0.28599999999999998</v>
      </c>
      <c r="K91" s="24">
        <f>_xlfn.IFNA(IF(VLOOKUP($A91,Input!$A$66:$B$78,2,FALSE)="Percentage",L$87,IF(VLOOKUP($A91,Input!$A$66:$B$78,2,FALSE)="Fixed","Fixed",(K$87))),0)</f>
        <v>6</v>
      </c>
      <c r="L91" s="15">
        <f t="shared" si="38"/>
        <v>1.72</v>
      </c>
      <c r="N91" s="98">
        <f>_xlfn.IFNA(INDEX(Input!$C$66:$BJ$78,MATCH($A91,Input!$A$66:$A$78,0),MATCH(N$78,Input!$C$65:$BJ$65,0)),0)</f>
        <v>0.28599999999999998</v>
      </c>
      <c r="O91" s="24">
        <f>_xlfn.IFNA(IF(VLOOKUP($A91,Input!$A$66:$B$78,2,FALSE)="Percentage",P$87,IF(VLOOKUP($A91,Input!$A$66:$B$78,2,FALSE)="Fixed","Fixed",(O$87))),0)</f>
        <v>6</v>
      </c>
      <c r="P91" s="15">
        <f t="shared" si="39"/>
        <v>1.72</v>
      </c>
      <c r="R91" s="98">
        <f>_xlfn.IFNA(INDEX(Input!$C$66:$BJ$78,MATCH($A91,Input!$A$66:$A$78,0),MATCH(R$78,Input!$C$65:$BJ$65,0)),0)</f>
        <v>0.28599999999999998</v>
      </c>
      <c r="S91" s="24">
        <f>_xlfn.IFNA(IF(VLOOKUP($A91,Input!$A$66:$B$78,2,FALSE)="Percentage",T$87,IF(VLOOKUP($A91,Input!$A$66:$B$78,2,FALSE)="Fixed","Fixed",(S$87))),0)</f>
        <v>6</v>
      </c>
      <c r="T91" s="15">
        <f t="shared" si="40"/>
        <v>1.72</v>
      </c>
      <c r="V91" s="98">
        <f>_xlfn.IFNA(INDEX(Input!$C$66:$BJ$78,MATCH($A91,Input!$A$66:$A$78,0),MATCH(V$78,Input!$C$65:$BJ$65,0)),0)</f>
        <v>0.28599999999999998</v>
      </c>
      <c r="W91" s="24">
        <f>_xlfn.IFNA(IF(VLOOKUP($A91,Input!$A$66:$B$78,2,FALSE)="Percentage",X$87,IF(VLOOKUP($A91,Input!$A$66:$B$78,2,FALSE)="Fixed","Fixed",(W$87))),0)</f>
        <v>6</v>
      </c>
      <c r="X91" s="15">
        <f t="shared" si="41"/>
        <v>1.72</v>
      </c>
      <c r="Z91" s="98">
        <f>_xlfn.IFNA(INDEX(Input!$C$66:$BJ$78,MATCH($A91,Input!$A$66:$A$78,0),MATCH(Z$78,Input!$C$65:$BJ$65,0)),0)</f>
        <v>0.28599999999999998</v>
      </c>
      <c r="AA91" s="24">
        <f>_xlfn.IFNA(IF(VLOOKUP($A91,Input!$A$66:$B$78,2,FALSE)="Percentage",AB$87,IF(VLOOKUP($A91,Input!$A$66:$B$78,2,FALSE)="Fixed","Fixed",(AA$87))),0)</f>
        <v>6</v>
      </c>
      <c r="AB91" s="15">
        <f t="shared" si="42"/>
        <v>1.72</v>
      </c>
      <c r="AD91" s="98">
        <f>_xlfn.IFNA(INDEX(Input!$C$66:$BJ$78,MATCH($A91,Input!$A$66:$A$78,0),MATCH(AD$78,Input!$C$65:$BJ$65,0)),0)</f>
        <v>0.28599999999999998</v>
      </c>
      <c r="AE91" s="24">
        <f>_xlfn.IFNA(IF(VLOOKUP($A91,Input!$A$66:$B$78,2,FALSE)="Percentage",AF$87,IF(VLOOKUP($A91,Input!$A$66:$B$78,2,FALSE)="Fixed","Fixed",(AE$87))),0)</f>
        <v>6</v>
      </c>
      <c r="AF91" s="15">
        <f t="shared" si="43"/>
        <v>1.72</v>
      </c>
      <c r="AH91" s="98">
        <f>_xlfn.IFNA(INDEX(Input!$C$66:$BJ$78,MATCH($A91,Input!$A$66:$A$78,0),MATCH(AH$78,Input!$C$65:$BJ$65,0)),0)</f>
        <v>0.28599999999999998</v>
      </c>
      <c r="AI91" s="24">
        <f>_xlfn.IFNA(IF(VLOOKUP($A91,Input!$A$66:$B$78,2,FALSE)="Percentage",AJ$87,IF(VLOOKUP($A91,Input!$A$66:$B$78,2,FALSE)="Fixed","Fixed",(AI$87))),0)</f>
        <v>6</v>
      </c>
      <c r="AJ91" s="15">
        <f t="shared" si="44"/>
        <v>1.72</v>
      </c>
      <c r="AL91" s="98">
        <f>_xlfn.IFNA(INDEX(Input!$C$66:$BJ$78,MATCH($A91,Input!$A$66:$A$78,0),MATCH(AL$78,Input!$C$65:$BJ$65,0)),0)</f>
        <v>0.28599999999999998</v>
      </c>
      <c r="AM91" s="24">
        <f>_xlfn.IFNA(IF(VLOOKUP($A91,Input!$A$66:$B$78,2,FALSE)="Percentage",AN$87,IF(VLOOKUP($A91,Input!$A$66:$B$78,2,FALSE)="Fixed","Fixed",(AM$87))),0)</f>
        <v>6</v>
      </c>
      <c r="AN91" s="15">
        <f t="shared" si="45"/>
        <v>1.72</v>
      </c>
      <c r="AP91" s="98">
        <f>_xlfn.IFNA(INDEX(Input!$C$66:$BJ$78,MATCH($A91,Input!$A$66:$A$78,0),MATCH(AP$78,Input!$C$65:$BJ$65,0)),0)</f>
        <v>0.28599999999999998</v>
      </c>
      <c r="AQ91" s="24">
        <f>_xlfn.IFNA(IF(VLOOKUP($A91,Input!$A$66:$B$78,2,FALSE)="Percentage",AR$87,IF(VLOOKUP($A91,Input!$A$66:$B$78,2,FALSE)="Fixed","Fixed",(AQ$87))),0)</f>
        <v>6</v>
      </c>
      <c r="AR91" s="15">
        <f t="shared" si="46"/>
        <v>1.72</v>
      </c>
      <c r="AS91" s="7"/>
      <c r="AT91" s="98">
        <f>_xlfn.IFNA(INDEX(Input!$C$66:$BJ$78,MATCH($A91,Input!$A$66:$A$78,0),MATCH(AT$78,Input!$C$65:$BJ$65,0)),0)</f>
        <v>0.28599999999999998</v>
      </c>
      <c r="AU91" s="24">
        <f>_xlfn.IFNA(IF(VLOOKUP($A91,Input!$A$66:$B$78,2,FALSE)="Percentage",AV$87,IF(VLOOKUP($A91,Input!$A$66:$B$78,2,FALSE)="Fixed","Fixed",(AU$87))),0)</f>
        <v>6</v>
      </c>
      <c r="AV91" s="15">
        <f t="shared" si="47"/>
        <v>1.72</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6</v>
      </c>
      <c r="D93" s="15">
        <f t="shared" si="36"/>
        <v>0.09</v>
      </c>
      <c r="F93" s="98">
        <f>_xlfn.IFNA(INDEX(Input!$C$66:$BJ$78,MATCH($A93,Input!$A$66:$A$78,0),MATCH(F$78,Input!$C$65:$BJ$65,0)),0)</f>
        <v>1.4924862717149748E-2</v>
      </c>
      <c r="G93" s="24">
        <f>_xlfn.IFNA(IF(VLOOKUP($A93,Input!$A$66:$B$78,2,FALSE)="Percentage",H$87,IF(VLOOKUP($A93,Input!$A$66:$B$78,2,FALSE)="Fixed","Fixed",(G$87))),0)</f>
        <v>6</v>
      </c>
      <c r="H93" s="15">
        <f t="shared" si="37"/>
        <v>0.09</v>
      </c>
      <c r="J93" s="98">
        <f>_xlfn.IFNA(INDEX(Input!$C$66:$BJ$78,MATCH($A93,Input!$A$66:$A$78,0),MATCH(J$78,Input!$C$65:$BJ$65,0)),0)</f>
        <v>1.4924862717149748E-2</v>
      </c>
      <c r="K93" s="24">
        <f>_xlfn.IFNA(IF(VLOOKUP($A93,Input!$A$66:$B$78,2,FALSE)="Percentage",L$87,IF(VLOOKUP($A93,Input!$A$66:$B$78,2,FALSE)="Fixed","Fixed",(K$87))),0)</f>
        <v>6</v>
      </c>
      <c r="L93" s="15">
        <f t="shared" si="38"/>
        <v>0.09</v>
      </c>
      <c r="N93" s="98">
        <f>_xlfn.IFNA(INDEX(Input!$C$66:$BJ$78,MATCH($A93,Input!$A$66:$A$78,0),MATCH(N$78,Input!$C$65:$BJ$65,0)),0)</f>
        <v>1.4924862717149748E-2</v>
      </c>
      <c r="O93" s="24">
        <f>_xlfn.IFNA(IF(VLOOKUP($A93,Input!$A$66:$B$78,2,FALSE)="Percentage",P$87,IF(VLOOKUP($A93,Input!$A$66:$B$78,2,FALSE)="Fixed","Fixed",(O$87))),0)</f>
        <v>6</v>
      </c>
      <c r="P93" s="15">
        <f t="shared" si="39"/>
        <v>0.09</v>
      </c>
      <c r="R93" s="98">
        <f>_xlfn.IFNA(INDEX(Input!$C$66:$BJ$78,MATCH($A93,Input!$A$66:$A$78,0),MATCH(R$78,Input!$C$65:$BJ$65,0)),0)</f>
        <v>1.4924862717149748E-2</v>
      </c>
      <c r="S93" s="24">
        <f>_xlfn.IFNA(IF(VLOOKUP($A93,Input!$A$66:$B$78,2,FALSE)="Percentage",T$87,IF(VLOOKUP($A93,Input!$A$66:$B$78,2,FALSE)="Fixed","Fixed",(S$87))),0)</f>
        <v>6</v>
      </c>
      <c r="T93" s="15">
        <f t="shared" si="40"/>
        <v>0.09</v>
      </c>
      <c r="V93" s="98">
        <f>_xlfn.IFNA(INDEX(Input!$C$66:$BJ$78,MATCH($A93,Input!$A$66:$A$78,0),MATCH(V$78,Input!$C$65:$BJ$65,0)),0)</f>
        <v>1.4924862717149748E-2</v>
      </c>
      <c r="W93" s="24">
        <f>_xlfn.IFNA(IF(VLOOKUP($A93,Input!$A$66:$B$78,2,FALSE)="Percentage",X$87,IF(VLOOKUP($A93,Input!$A$66:$B$78,2,FALSE)="Fixed","Fixed",(W$87))),0)</f>
        <v>6</v>
      </c>
      <c r="X93" s="15">
        <f t="shared" si="41"/>
        <v>0.09</v>
      </c>
      <c r="Z93" s="98">
        <f>_xlfn.IFNA(INDEX(Input!$C$66:$BJ$78,MATCH($A93,Input!$A$66:$A$78,0),MATCH(Z$78,Input!$C$65:$BJ$65,0)),0)</f>
        <v>1.4924862717149748E-2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6</v>
      </c>
      <c r="D97" s="15">
        <f t="shared" si="36"/>
        <v>0.82</v>
      </c>
      <c r="F97" s="98">
        <f>_xlfn.IFNA(INDEX(Input!$C$66:$BJ$78,MATCH($A97,Input!$A$66:$A$78,0),MATCH(F$78,Input!$C$65:$BJ$65,0)),0)</f>
        <v>0.13700000000000001</v>
      </c>
      <c r="G97" s="24">
        <f>_xlfn.IFNA(IF(VLOOKUP($A97,Input!$A$66:$B$78,2,FALSE)="Percentage",H$87,IF(VLOOKUP($A97,Input!$A$66:$B$78,2,FALSE)="Fixed","Fixed",(G$87))),0)</f>
        <v>6</v>
      </c>
      <c r="H97" s="15">
        <f t="shared" si="37"/>
        <v>0.82</v>
      </c>
      <c r="J97" s="98">
        <f>_xlfn.IFNA(INDEX(Input!$C$66:$BJ$78,MATCH($A97,Input!$A$66:$A$78,0),MATCH(J$78,Input!$C$65:$BJ$65,0)),0)</f>
        <v>0.13700000000000001</v>
      </c>
      <c r="K97" s="24">
        <f>_xlfn.IFNA(IF(VLOOKUP($A97,Input!$A$66:$B$78,2,FALSE)="Percentage",L$87,IF(VLOOKUP($A97,Input!$A$66:$B$78,2,FALSE)="Fixed","Fixed",(K$87))),0)</f>
        <v>6</v>
      </c>
      <c r="L97" s="15">
        <f t="shared" si="38"/>
        <v>0.82</v>
      </c>
      <c r="N97" s="98">
        <f>_xlfn.IFNA(INDEX(Input!$C$66:$BJ$78,MATCH($A97,Input!$A$66:$A$78,0),MATCH(N$78,Input!$C$65:$BJ$65,0)),0)</f>
        <v>0.13700000000000001</v>
      </c>
      <c r="O97" s="24">
        <f>_xlfn.IFNA(IF(VLOOKUP($A97,Input!$A$66:$B$78,2,FALSE)="Percentage",P$87,IF(VLOOKUP($A97,Input!$A$66:$B$78,2,FALSE)="Fixed","Fixed",(O$87))),0)</f>
        <v>6</v>
      </c>
      <c r="P97" s="15">
        <f t="shared" si="39"/>
        <v>0.82</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0.19152730001436052</v>
      </c>
      <c r="AQ97" s="24">
        <f>_xlfn.IFNA(IF(VLOOKUP($A97,Input!$A$66:$B$78,2,FALSE)="Percentage",AR$87,IF(VLOOKUP($A97,Input!$A$66:$B$78,2,FALSE)="Fixed","Fixed",(AQ$87))),0)</f>
        <v>6</v>
      </c>
      <c r="AR97" s="15">
        <f t="shared" si="46"/>
        <v>1.1499999999999999</v>
      </c>
      <c r="AS97" s="7"/>
      <c r="AT97" s="98">
        <f>_xlfn.IFNA(INDEX(Input!$C$66:$BJ$78,MATCH($A97,Input!$A$66:$A$78,0),MATCH(AT$78,Input!$C$65:$BJ$65,0)),0)</f>
        <v>0.19152730001436052</v>
      </c>
      <c r="AU97" s="24">
        <f>_xlfn.IFNA(IF(VLOOKUP($A97,Input!$A$66:$B$78,2,FALSE)="Percentage",AV$87,IF(VLOOKUP($A97,Input!$A$66:$B$78,2,FALSE)="Fixed","Fixed",(AU$87))),0)</f>
        <v>6</v>
      </c>
      <c r="AV97" s="15">
        <f t="shared" si="47"/>
        <v>1.1499999999999999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-0.70000000000000029</v>
      </c>
      <c r="F120" s="14"/>
      <c r="H120" s="20">
        <f>SUM(H90:H119)</f>
        <v>-0.71000000000000008</v>
      </c>
      <c r="J120" s="14"/>
      <c r="L120" s="20">
        <f>SUM(L90:L119)</f>
        <v>-1.0099999999999998</v>
      </c>
      <c r="N120" s="14"/>
      <c r="P120" s="20">
        <f>SUM(P90:P119)</f>
        <v>-1.0099999999999998</v>
      </c>
      <c r="R120" s="14"/>
      <c r="T120" s="20">
        <f>SUM(T90:T119)</f>
        <v>-0.67999999999999994</v>
      </c>
      <c r="V120" s="14"/>
      <c r="X120" s="20">
        <f>SUM(X90:X119)</f>
        <v>-0.67999999999999994</v>
      </c>
      <c r="Z120" s="14"/>
      <c r="AB120" s="20">
        <f>SUM(AB90:AB119)</f>
        <v>-0.67999999999999994</v>
      </c>
      <c r="AD120" s="14"/>
      <c r="AF120" s="20">
        <f>SUM(AF90:AF119)</f>
        <v>-0.7699999999999998</v>
      </c>
      <c r="AH120" s="14"/>
      <c r="AJ120" s="20">
        <f>SUM(AJ90:AJ119)</f>
        <v>-0.7699999999999998</v>
      </c>
      <c r="AL120" s="14"/>
      <c r="AN120" s="20">
        <f>SUM(AN90:AN119)</f>
        <v>-0.7699999999999998</v>
      </c>
      <c r="AP120" s="14"/>
      <c r="AR120" s="20">
        <f>SUM(AR90:AR119)</f>
        <v>-0.7699999999999998</v>
      </c>
      <c r="AS120" s="46"/>
      <c r="AT120" s="14"/>
      <c r="AV120" s="20">
        <f>SUM(AV90:AV119)</f>
        <v>-0.7699999999999998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28.56</v>
      </c>
      <c r="D123" s="15">
        <f t="shared" ref="D123:D128" si="49">ROUND(B123*C123,2)</f>
        <v>0.2</v>
      </c>
      <c r="F123" s="23">
        <f t="array" ref="F123">SUMPRODUCT(($A123=Input!$A$98:$A$103)*(F$13=Input!$B$97:$BI$97)*(Input!$B$98:$BI$103))</f>
        <v>7.0000000000000001E-3</v>
      </c>
      <c r="G123" s="7">
        <f>H120+H87</f>
        <v>28.549999999999997</v>
      </c>
      <c r="H123" s="15">
        <f t="shared" ref="H123:H128" si="50">ROUND(F123*G123,2)</f>
        <v>0.2</v>
      </c>
      <c r="J123" s="23">
        <f t="array" ref="J123">SUMPRODUCT(($A123=Input!$A$98:$A$103)*(J$13=Input!$B$97:$BI$97)*(Input!$B$98:$BI$103))</f>
        <v>7.0000000000000001E-3</v>
      </c>
      <c r="K123" s="7">
        <f>L120+L87</f>
        <v>28.25</v>
      </c>
      <c r="L123" s="15">
        <f t="shared" ref="L123:L128" si="51">ROUND(J123*K123,2)</f>
        <v>0.2</v>
      </c>
      <c r="N123" s="23">
        <f t="array" ref="N123">SUMPRODUCT(($A123=Input!$A$98:$A$103)*(N$13=Input!$B$97:$BI$97)*(Input!$B$98:$BI$103))</f>
        <v>7.0000000000000001E-3</v>
      </c>
      <c r="O123" s="7">
        <f>P120+P87</f>
        <v>28.25</v>
      </c>
      <c r="P123" s="15">
        <f t="shared" ref="P123:P128" si="52">ROUND(N123*O123,2)</f>
        <v>0.2</v>
      </c>
      <c r="R123" s="23">
        <f t="array" ref="R123">SUMPRODUCT(($A123=Input!$A$98:$A$103)*(R$13=Input!$B$97:$BI$97)*(Input!$B$98:$BI$103))</f>
        <v>7.0000000000000001E-3</v>
      </c>
      <c r="S123" s="7">
        <f>T120+T87</f>
        <v>28.58</v>
      </c>
      <c r="T123" s="15">
        <f t="shared" ref="T123:T128" si="53">ROUND(R123*S123,2)</f>
        <v>0.2</v>
      </c>
      <c r="V123" s="23">
        <f t="array" ref="V123">SUMPRODUCT(($A123=Input!$A$98:$A$103)*(V$13=Input!$B$97:$BI$97)*(Input!$B$98:$BI$103))</f>
        <v>7.0000000000000001E-3</v>
      </c>
      <c r="W123" s="7">
        <f>X120+X87</f>
        <v>28.58</v>
      </c>
      <c r="X123" s="15">
        <f t="shared" ref="X123:X128" si="54">ROUND(V123*W123,2)</f>
        <v>0.2</v>
      </c>
      <c r="Z123" s="23">
        <f t="array" ref="Z123">SUMPRODUCT(($A123=Input!$A$98:$A$103)*(Z$13=Input!$B$97:$BI$97)*(Input!$B$98:$BI$103))</f>
        <v>7.0000000000000001E-3</v>
      </c>
      <c r="AA123" s="7">
        <f>AB120+AB87</f>
        <v>28.58</v>
      </c>
      <c r="AB123" s="15">
        <f t="shared" ref="AB123:AB128" si="55">ROUND(Z123*AA123,2)</f>
        <v>0.2</v>
      </c>
      <c r="AD123" s="23">
        <f t="array" ref="AD123">SUMPRODUCT(($A123=Input!$A$98:$A$103)*(AD$13=Input!$B$97:$BI$97)*(Input!$B$98:$BI$103))</f>
        <v>7.0000000000000001E-3</v>
      </c>
      <c r="AE123" s="7">
        <f>AF120+AF87</f>
        <v>28.49</v>
      </c>
      <c r="AF123" s="15">
        <f t="shared" ref="AF123:AF128" si="56">ROUND(AD123*AE123,2)</f>
        <v>0.2</v>
      </c>
      <c r="AH123" s="23">
        <f t="array" ref="AH123">SUMPRODUCT(($A123=Input!$A$98:$A$103)*(AH$13=Input!$B$97:$BI$97)*(Input!$B$98:$BI$103))</f>
        <v>7.0000000000000001E-3</v>
      </c>
      <c r="AI123" s="7">
        <f>AJ120+AJ87</f>
        <v>28.49</v>
      </c>
      <c r="AJ123" s="15">
        <f t="shared" ref="AJ123:AJ128" si="57">ROUND(AH123*AI123,2)</f>
        <v>0.2</v>
      </c>
      <c r="AL123" s="23">
        <f t="array" ref="AL123">SUMPRODUCT(($A123=Input!$A$98:$A$103)*(AL$13=Input!$B$97:$BI$97)*(Input!$B$98:$BI$103))</f>
        <v>7.0000000000000001E-3</v>
      </c>
      <c r="AM123" s="7">
        <f>AN120+AN87</f>
        <v>28.49</v>
      </c>
      <c r="AN123" s="15">
        <f t="shared" ref="AN123:AN128" si="58">ROUND(AL123*AM123,2)</f>
        <v>0.2</v>
      </c>
      <c r="AP123" s="23">
        <f t="array" ref="AP123">SUMPRODUCT(($A123=Input!$A$98:$A$103)*(AP$13=Input!$B$97:$BI$97)*(Input!$B$98:$BI$103))</f>
        <v>7.0000000000000001E-3</v>
      </c>
      <c r="AQ123" s="7">
        <f>AR120+AR87</f>
        <v>28.49</v>
      </c>
      <c r="AR123" s="15">
        <f t="shared" ref="AR123:AR128" si="59">ROUND(AP123*AQ123,2)</f>
        <v>0.2</v>
      </c>
      <c r="AS123" s="7"/>
      <c r="AT123" s="23">
        <f t="array" ref="AT123">SUMPRODUCT(($A123=Input!$A$98:$A$103)*(AT$13=Input!$B$97:$BI$97)*(Input!$B$98:$BI$103))</f>
        <v>7.0000000000000001E-3</v>
      </c>
      <c r="AU123" s="7">
        <f>AV120+AV87</f>
        <v>28.49</v>
      </c>
      <c r="AV123" s="15">
        <f t="shared" ref="AV123:AV128" si="60">ROUND(AT123*AU123,2)</f>
        <v>0.2</v>
      </c>
    </row>
    <row r="124" spans="1:48" ht="14.45" hidden="1" customHeight="1" x14ac:dyDescent="0.25">
      <c r="A124">
        <f>+Input!A143</f>
        <v>0</v>
      </c>
      <c r="B124" s="23">
        <f t="array" ref="B124">SUMPRODUCT(($A124=Input!$A$98:$A$103)*(B$13=Input!$B$97:$BI$97)*(Input!$B$98:$BI$103))</f>
        <v>0</v>
      </c>
      <c r="C124" s="7">
        <f>C123</f>
        <v>28.56</v>
      </c>
      <c r="D124" s="15">
        <f t="shared" si="49"/>
        <v>0</v>
      </c>
      <c r="F124" s="23">
        <f t="array" ref="F124">SUMPRODUCT(($A124=Input!$A$98:$A$103)*(F$13=Input!$B$97:$BI$97)*(Input!$B$98:$BI$103))</f>
        <v>0</v>
      </c>
      <c r="G124" s="7">
        <f>G123</f>
        <v>28.549999999999997</v>
      </c>
      <c r="H124" s="15">
        <f t="shared" si="50"/>
        <v>0</v>
      </c>
      <c r="J124" s="23">
        <f t="array" ref="J124">SUMPRODUCT(($A124=Input!$A$98:$A$103)*(J$13=Input!$B$97:$BI$97)*(Input!$B$98:$BI$103))</f>
        <v>0</v>
      </c>
      <c r="K124" s="7">
        <f>K123</f>
        <v>28.25</v>
      </c>
      <c r="L124" s="15">
        <f t="shared" si="51"/>
        <v>0</v>
      </c>
      <c r="N124" s="23">
        <f t="array" ref="N124">SUMPRODUCT(($A124=Input!$A$98:$A$103)*(N$13=Input!$B$97:$BI$97)*(Input!$B$98:$BI$103))</f>
        <v>0</v>
      </c>
      <c r="O124" s="7">
        <f>O123</f>
        <v>28.25</v>
      </c>
      <c r="P124" s="15">
        <f t="shared" si="52"/>
        <v>0</v>
      </c>
      <c r="R124" s="23">
        <f t="array" ref="R124">SUMPRODUCT(($A124=Input!$A$98:$A$103)*(R$13=Input!$B$97:$BI$97)*(Input!$B$98:$BI$103))</f>
        <v>0</v>
      </c>
      <c r="S124" s="7">
        <f>S123</f>
        <v>28.58</v>
      </c>
      <c r="T124" s="15">
        <f t="shared" si="53"/>
        <v>0</v>
      </c>
      <c r="V124" s="23">
        <f t="array" ref="V124">SUMPRODUCT(($A124=Input!$A$98:$A$103)*(V$13=Input!$B$97:$BI$97)*(Input!$B$98:$BI$103))</f>
        <v>0</v>
      </c>
      <c r="W124" s="7">
        <f>W123</f>
        <v>28.58</v>
      </c>
      <c r="X124" s="15">
        <f t="shared" si="54"/>
        <v>0</v>
      </c>
      <c r="Z124" s="23">
        <f t="array" ref="Z124">SUMPRODUCT(($A124=Input!$A$98:$A$103)*(Z$13=Input!$B$97:$BI$97)*(Input!$B$98:$BI$103))</f>
        <v>0</v>
      </c>
      <c r="AA124" s="7">
        <f>AA123</f>
        <v>28.58</v>
      </c>
      <c r="AB124" s="15">
        <f t="shared" si="55"/>
        <v>0</v>
      </c>
      <c r="AD124" s="23">
        <f t="array" ref="AD124">SUMPRODUCT(($A124=Input!$A$98:$A$103)*(AD$13=Input!$B$97:$BI$97)*(Input!$B$98:$BI$103))</f>
        <v>0</v>
      </c>
      <c r="AE124" s="7">
        <f>AE123</f>
        <v>28.49</v>
      </c>
      <c r="AF124" s="15">
        <f t="shared" si="56"/>
        <v>0</v>
      </c>
      <c r="AH124" s="23">
        <f t="array" ref="AH124">SUMPRODUCT(($A124=Input!$A$98:$A$103)*(AH$13=Input!$B$97:$BI$97)*(Input!$B$98:$BI$103))</f>
        <v>0</v>
      </c>
      <c r="AI124" s="7">
        <f>AI123</f>
        <v>28.49</v>
      </c>
      <c r="AJ124" s="15">
        <f t="shared" si="57"/>
        <v>0</v>
      </c>
      <c r="AL124" s="23">
        <f t="array" ref="AL124">SUMPRODUCT(($A124=Input!$A$98:$A$103)*(AL$13=Input!$B$97:$BI$97)*(Input!$B$98:$BI$103))</f>
        <v>0</v>
      </c>
      <c r="AM124" s="7">
        <f>AM123</f>
        <v>28.49</v>
      </c>
      <c r="AN124" s="15">
        <f t="shared" si="58"/>
        <v>0</v>
      </c>
      <c r="AP124" s="23">
        <f t="array" ref="AP124">SUMPRODUCT(($A124=Input!$A$98:$A$103)*(AP$13=Input!$B$97:$BI$97)*(Input!$B$98:$BI$103))</f>
        <v>0</v>
      </c>
      <c r="AQ124" s="7">
        <f>AQ123</f>
        <v>28.49</v>
      </c>
      <c r="AR124" s="15">
        <f t="shared" si="59"/>
        <v>0</v>
      </c>
      <c r="AT124" s="23">
        <f t="array" ref="AT124">SUMPRODUCT(($A124=Input!$A$98:$A$103)*(AT$13=Input!$B$97:$BI$97)*(Input!$B$98:$BI$103))</f>
        <v>0</v>
      </c>
      <c r="AU124" s="7">
        <f>AU123</f>
        <v>28.49</v>
      </c>
      <c r="AV124" s="15">
        <f t="shared" si="60"/>
        <v>0</v>
      </c>
    </row>
    <row r="125" spans="1:48" ht="14.45" hidden="1" customHeight="1" x14ac:dyDescent="0.25">
      <c r="A125">
        <f>+Input!A144</f>
        <v>0</v>
      </c>
      <c r="B125" s="23">
        <f t="array" ref="B125">SUMPRODUCT(($A125=Input!$A$98:$A$103)*(B$13=Input!$B$97:$BI$97)*(Input!$B$98:$BI$103))</f>
        <v>0</v>
      </c>
      <c r="C125" s="7">
        <f>C124</f>
        <v>28.56</v>
      </c>
      <c r="D125" s="15">
        <f t="shared" si="49"/>
        <v>0</v>
      </c>
      <c r="F125" s="23">
        <f t="array" ref="F125">SUMPRODUCT(($A125=Input!$A$98:$A$103)*(F$13=Input!$B$97:$BI$97)*(Input!$B$98:$BI$103))</f>
        <v>0</v>
      </c>
      <c r="G125" s="7">
        <f>G124</f>
        <v>28.549999999999997</v>
      </c>
      <c r="H125" s="15">
        <f t="shared" si="50"/>
        <v>0</v>
      </c>
      <c r="J125" s="23">
        <f t="array" ref="J125">SUMPRODUCT(($A125=Input!$A$98:$A$103)*(J$13=Input!$B$97:$BI$97)*(Input!$B$98:$BI$103))</f>
        <v>0</v>
      </c>
      <c r="K125" s="7">
        <f>K124</f>
        <v>28.25</v>
      </c>
      <c r="L125" s="15">
        <f t="shared" si="51"/>
        <v>0</v>
      </c>
      <c r="N125" s="23">
        <f t="array" ref="N125">SUMPRODUCT(($A125=Input!$A$98:$A$103)*(N$13=Input!$B$97:$BI$97)*(Input!$B$98:$BI$103))</f>
        <v>0</v>
      </c>
      <c r="O125" s="7">
        <f>O124</f>
        <v>28.25</v>
      </c>
      <c r="P125" s="15">
        <f t="shared" si="52"/>
        <v>0</v>
      </c>
      <c r="R125" s="23">
        <f t="array" ref="R125">SUMPRODUCT(($A125=Input!$A$98:$A$103)*(R$13=Input!$B$97:$BI$97)*(Input!$B$98:$BI$103))</f>
        <v>0</v>
      </c>
      <c r="S125" s="7">
        <f>S124</f>
        <v>28.58</v>
      </c>
      <c r="T125" s="15">
        <f t="shared" si="53"/>
        <v>0</v>
      </c>
      <c r="V125" s="23">
        <f t="array" ref="V125">SUMPRODUCT(($A125=Input!$A$98:$A$103)*(V$13=Input!$B$97:$BI$97)*(Input!$B$98:$BI$103))</f>
        <v>0</v>
      </c>
      <c r="W125" s="7">
        <f>W124</f>
        <v>28.58</v>
      </c>
      <c r="X125" s="15">
        <f t="shared" si="54"/>
        <v>0</v>
      </c>
      <c r="Z125" s="23">
        <f t="array" ref="Z125">SUMPRODUCT(($A125=Input!$A$98:$A$103)*(Z$13=Input!$B$97:$BI$97)*(Input!$B$98:$BI$103))</f>
        <v>0</v>
      </c>
      <c r="AA125" s="7">
        <f>AA124</f>
        <v>28.58</v>
      </c>
      <c r="AB125" s="15">
        <f t="shared" si="55"/>
        <v>0</v>
      </c>
      <c r="AD125" s="23">
        <f t="array" ref="AD125">SUMPRODUCT(($A125=Input!$A$98:$A$103)*(AD$13=Input!$B$97:$BI$97)*(Input!$B$98:$BI$103))</f>
        <v>0</v>
      </c>
      <c r="AE125" s="7">
        <f>AE124</f>
        <v>28.49</v>
      </c>
      <c r="AF125" s="15">
        <f t="shared" si="56"/>
        <v>0</v>
      </c>
      <c r="AH125" s="23">
        <f t="array" ref="AH125">SUMPRODUCT(($A125=Input!$A$98:$A$103)*(AH$13=Input!$B$97:$BI$97)*(Input!$B$98:$BI$103))</f>
        <v>0</v>
      </c>
      <c r="AI125" s="7">
        <f>AI124</f>
        <v>28.49</v>
      </c>
      <c r="AJ125" s="15">
        <f t="shared" si="57"/>
        <v>0</v>
      </c>
      <c r="AL125" s="23">
        <f t="array" ref="AL125">SUMPRODUCT(($A125=Input!$A$98:$A$103)*(AL$13=Input!$B$97:$BI$97)*(Input!$B$98:$BI$103))</f>
        <v>0</v>
      </c>
      <c r="AM125" s="7">
        <f>AM124</f>
        <v>28.49</v>
      </c>
      <c r="AN125" s="15">
        <f t="shared" si="58"/>
        <v>0</v>
      </c>
      <c r="AP125" s="23">
        <f t="array" ref="AP125">SUMPRODUCT(($A125=Input!$A$98:$A$103)*(AP$13=Input!$B$97:$BI$97)*(Input!$B$98:$BI$103))</f>
        <v>0</v>
      </c>
      <c r="AQ125" s="7">
        <f>AQ124</f>
        <v>28.49</v>
      </c>
      <c r="AR125" s="15">
        <f t="shared" si="59"/>
        <v>0</v>
      </c>
      <c r="AT125" s="23">
        <f t="array" ref="AT125">SUMPRODUCT(($A125=Input!$A$98:$A$103)*(AT$13=Input!$B$97:$BI$97)*(Input!$B$98:$BI$103))</f>
        <v>0</v>
      </c>
      <c r="AU125" s="7">
        <f>AU124</f>
        <v>28.49</v>
      </c>
      <c r="AV125" s="15">
        <f t="shared" si="60"/>
        <v>0</v>
      </c>
    </row>
    <row r="126" spans="1:48" ht="14.45" hidden="1" customHeight="1" x14ac:dyDescent="0.25">
      <c r="A126">
        <f>+Input!A145</f>
        <v>0</v>
      </c>
      <c r="B126" s="23">
        <f t="array" ref="B126">SUMPRODUCT(($A126=Input!$A$98:$A$103)*(B$13=Input!$B$97:$BI$97)*(Input!$B$98:$BI$103))</f>
        <v>0</v>
      </c>
      <c r="C126" s="7">
        <f>C125</f>
        <v>28.56</v>
      </c>
      <c r="D126" s="15">
        <f t="shared" si="49"/>
        <v>0</v>
      </c>
      <c r="F126" s="23">
        <f t="array" ref="F126">SUMPRODUCT(($A126=Input!$A$98:$A$103)*(F$13=Input!$B$97:$BI$97)*(Input!$B$98:$BI$103))</f>
        <v>0</v>
      </c>
      <c r="G126" s="7">
        <f>G125</f>
        <v>28.549999999999997</v>
      </c>
      <c r="H126" s="15">
        <f t="shared" si="50"/>
        <v>0</v>
      </c>
      <c r="J126" s="23">
        <f t="array" ref="J126">SUMPRODUCT(($A126=Input!$A$98:$A$103)*(J$13=Input!$B$97:$BI$97)*(Input!$B$98:$BI$103))</f>
        <v>0</v>
      </c>
      <c r="K126" s="7">
        <f>K125</f>
        <v>28.25</v>
      </c>
      <c r="L126" s="15">
        <f t="shared" si="51"/>
        <v>0</v>
      </c>
      <c r="N126" s="23">
        <f t="array" ref="N126">SUMPRODUCT(($A126=Input!$A$98:$A$103)*(N$13=Input!$B$97:$BI$97)*(Input!$B$98:$BI$103))</f>
        <v>0</v>
      </c>
      <c r="O126" s="7">
        <f>O125</f>
        <v>28.25</v>
      </c>
      <c r="P126" s="15">
        <f t="shared" si="52"/>
        <v>0</v>
      </c>
      <c r="R126" s="23">
        <f t="array" ref="R126">SUMPRODUCT(($A126=Input!$A$98:$A$103)*(R$13=Input!$B$97:$BI$97)*(Input!$B$98:$BI$103))</f>
        <v>0</v>
      </c>
      <c r="S126" s="7">
        <f>S125</f>
        <v>28.58</v>
      </c>
      <c r="T126" s="15">
        <f t="shared" si="53"/>
        <v>0</v>
      </c>
      <c r="V126" s="23">
        <f t="array" ref="V126">SUMPRODUCT(($A126=Input!$A$98:$A$103)*(V$13=Input!$B$97:$BI$97)*(Input!$B$98:$BI$103))</f>
        <v>0</v>
      </c>
      <c r="W126" s="7">
        <f>W125</f>
        <v>28.58</v>
      </c>
      <c r="X126" s="15">
        <f t="shared" si="54"/>
        <v>0</v>
      </c>
      <c r="Z126" s="23">
        <f t="array" ref="Z126">SUMPRODUCT(($A126=Input!$A$98:$A$103)*(Z$13=Input!$B$97:$BI$97)*(Input!$B$98:$BI$103))</f>
        <v>0</v>
      </c>
      <c r="AA126" s="7">
        <f>AA125</f>
        <v>28.58</v>
      </c>
      <c r="AB126" s="15">
        <f t="shared" si="55"/>
        <v>0</v>
      </c>
      <c r="AD126" s="23">
        <f t="array" ref="AD126">SUMPRODUCT(($A126=Input!$A$98:$A$103)*(AD$13=Input!$B$97:$BI$97)*(Input!$B$98:$BI$103))</f>
        <v>0</v>
      </c>
      <c r="AE126" s="7">
        <f>AE125</f>
        <v>28.49</v>
      </c>
      <c r="AF126" s="15">
        <f t="shared" si="56"/>
        <v>0</v>
      </c>
      <c r="AH126" s="23">
        <f t="array" ref="AH126">SUMPRODUCT(($A126=Input!$A$98:$A$103)*(AH$13=Input!$B$97:$BI$97)*(Input!$B$98:$BI$103))</f>
        <v>0</v>
      </c>
      <c r="AI126" s="7">
        <f>AI125</f>
        <v>28.49</v>
      </c>
      <c r="AJ126" s="15">
        <f t="shared" si="57"/>
        <v>0</v>
      </c>
      <c r="AL126" s="23">
        <f t="array" ref="AL126">SUMPRODUCT(($A126=Input!$A$98:$A$103)*(AL$13=Input!$B$97:$BI$97)*(Input!$B$98:$BI$103))</f>
        <v>0</v>
      </c>
      <c r="AM126" s="7">
        <f>AM125</f>
        <v>28.49</v>
      </c>
      <c r="AN126" s="15">
        <f t="shared" si="58"/>
        <v>0</v>
      </c>
      <c r="AP126" s="23">
        <f t="array" ref="AP126">SUMPRODUCT(($A126=Input!$A$98:$A$103)*(AP$13=Input!$B$97:$BI$97)*(Input!$B$98:$BI$103))</f>
        <v>0</v>
      </c>
      <c r="AQ126" s="7">
        <f>AQ125</f>
        <v>28.49</v>
      </c>
      <c r="AR126" s="15">
        <f t="shared" si="59"/>
        <v>0</v>
      </c>
      <c r="AT126" s="23">
        <f t="array" ref="AT126">SUMPRODUCT(($A126=Input!$A$98:$A$103)*(AT$13=Input!$B$97:$BI$97)*(Input!$B$98:$BI$103))</f>
        <v>0</v>
      </c>
      <c r="AU126" s="7">
        <f>AU125</f>
        <v>28.49</v>
      </c>
      <c r="AV126" s="15">
        <f t="shared" si="60"/>
        <v>0</v>
      </c>
    </row>
    <row r="127" spans="1:48" ht="14.45" hidden="1" customHeight="1" x14ac:dyDescent="0.25">
      <c r="A127">
        <f>+Input!A146</f>
        <v>0</v>
      </c>
      <c r="B127" s="23">
        <f t="array" ref="B127">SUMPRODUCT(($A127=Input!$A$98:$A$103)*(B$13=Input!$B$97:$BI$97)*(Input!$B$98:$BI$103))</f>
        <v>0</v>
      </c>
      <c r="C127" s="7">
        <f>C126</f>
        <v>28.56</v>
      </c>
      <c r="D127" s="15">
        <f t="shared" si="49"/>
        <v>0</v>
      </c>
      <c r="F127" s="23">
        <f t="array" ref="F127">SUMPRODUCT(($A127=Input!$A$98:$A$103)*(F$13=Input!$B$97:$BI$97)*(Input!$B$98:$BI$103))</f>
        <v>0</v>
      </c>
      <c r="G127" s="7">
        <f>G126</f>
        <v>28.549999999999997</v>
      </c>
      <c r="H127" s="15">
        <f t="shared" si="50"/>
        <v>0</v>
      </c>
      <c r="J127" s="23">
        <f t="array" ref="J127">SUMPRODUCT(($A127=Input!$A$98:$A$103)*(J$13=Input!$B$97:$BI$97)*(Input!$B$98:$BI$103))</f>
        <v>0</v>
      </c>
      <c r="K127" s="7">
        <f>K126</f>
        <v>28.25</v>
      </c>
      <c r="L127" s="15">
        <f t="shared" si="51"/>
        <v>0</v>
      </c>
      <c r="N127" s="23">
        <f t="array" ref="N127">SUMPRODUCT(($A127=Input!$A$98:$A$103)*(N$13=Input!$B$97:$BI$97)*(Input!$B$98:$BI$103))</f>
        <v>0</v>
      </c>
      <c r="O127" s="7">
        <f>O126</f>
        <v>28.25</v>
      </c>
      <c r="P127" s="15">
        <f t="shared" si="52"/>
        <v>0</v>
      </c>
      <c r="R127" s="23">
        <f t="array" ref="R127">SUMPRODUCT(($A127=Input!$A$98:$A$103)*(R$13=Input!$B$97:$BI$97)*(Input!$B$98:$BI$103))</f>
        <v>0</v>
      </c>
      <c r="S127" s="7">
        <f>S126</f>
        <v>28.58</v>
      </c>
      <c r="T127" s="15">
        <f t="shared" si="53"/>
        <v>0</v>
      </c>
      <c r="V127" s="23">
        <f t="array" ref="V127">SUMPRODUCT(($A127=Input!$A$98:$A$103)*(V$13=Input!$B$97:$BI$97)*(Input!$B$98:$BI$103))</f>
        <v>0</v>
      </c>
      <c r="W127" s="7">
        <f>W126</f>
        <v>28.58</v>
      </c>
      <c r="X127" s="15">
        <f t="shared" si="54"/>
        <v>0</v>
      </c>
      <c r="Z127" s="23">
        <f t="array" ref="Z127">SUMPRODUCT(($A127=Input!$A$98:$A$103)*(Z$13=Input!$B$97:$BI$97)*(Input!$B$98:$BI$103))</f>
        <v>0</v>
      </c>
      <c r="AA127" s="7">
        <f>AA126</f>
        <v>28.58</v>
      </c>
      <c r="AB127" s="15">
        <f t="shared" si="55"/>
        <v>0</v>
      </c>
      <c r="AD127" s="23">
        <f t="array" ref="AD127">SUMPRODUCT(($A127=Input!$A$98:$A$103)*(AD$13=Input!$B$97:$BI$97)*(Input!$B$98:$BI$103))</f>
        <v>0</v>
      </c>
      <c r="AE127" s="7">
        <f>AE126</f>
        <v>28.49</v>
      </c>
      <c r="AF127" s="15">
        <f t="shared" si="56"/>
        <v>0</v>
      </c>
      <c r="AH127" s="23">
        <f t="array" ref="AH127">SUMPRODUCT(($A127=Input!$A$98:$A$103)*(AH$13=Input!$B$97:$BI$97)*(Input!$B$98:$BI$103))</f>
        <v>0</v>
      </c>
      <c r="AI127" s="7">
        <f>AI126</f>
        <v>28.49</v>
      </c>
      <c r="AJ127" s="15">
        <f t="shared" si="57"/>
        <v>0</v>
      </c>
      <c r="AL127" s="23">
        <f t="array" ref="AL127">SUMPRODUCT(($A127=Input!$A$98:$A$103)*(AL$13=Input!$B$97:$BI$97)*(Input!$B$98:$BI$103))</f>
        <v>0</v>
      </c>
      <c r="AM127" s="7">
        <f>AM126</f>
        <v>28.49</v>
      </c>
      <c r="AN127" s="15">
        <f t="shared" si="58"/>
        <v>0</v>
      </c>
      <c r="AP127" s="23">
        <f t="array" ref="AP127">SUMPRODUCT(($A127=Input!$A$98:$A$103)*(AP$13=Input!$B$97:$BI$97)*(Input!$B$98:$BI$103))</f>
        <v>0</v>
      </c>
      <c r="AQ127" s="7">
        <f>AQ126</f>
        <v>28.49</v>
      </c>
      <c r="AR127" s="15">
        <f t="shared" si="59"/>
        <v>0</v>
      </c>
      <c r="AT127" s="23">
        <f t="array" ref="AT127">SUMPRODUCT(($A127=Input!$A$98:$A$103)*(AT$13=Input!$B$97:$BI$97)*(Input!$B$98:$BI$103))</f>
        <v>0</v>
      </c>
      <c r="AU127" s="7">
        <f>AU126</f>
        <v>28.49</v>
      </c>
      <c r="AV127" s="15">
        <f t="shared" si="60"/>
        <v>0</v>
      </c>
    </row>
    <row r="128" spans="1:48" ht="14.45" hidden="1" customHeight="1" x14ac:dyDescent="0.25">
      <c r="A128">
        <f>+Input!A147</f>
        <v>0</v>
      </c>
      <c r="B128" s="23">
        <f t="array" ref="B128">SUMPRODUCT(($A128=Input!$A$98:$A$103)*(B$13=Input!$B$97:$BI$97)*(Input!$B$98:$BI$103))</f>
        <v>0</v>
      </c>
      <c r="C128" s="7">
        <f>C127</f>
        <v>28.56</v>
      </c>
      <c r="D128" s="15">
        <f t="shared" si="49"/>
        <v>0</v>
      </c>
      <c r="F128" s="23">
        <f t="array" ref="F128">SUMPRODUCT(($A128=Input!$A$98:$A$103)*(F$13=Input!$B$97:$BI$97)*(Input!$B$98:$BI$103))</f>
        <v>0</v>
      </c>
      <c r="G128" s="7">
        <f>G127</f>
        <v>28.549999999999997</v>
      </c>
      <c r="H128" s="15">
        <f t="shared" si="50"/>
        <v>0</v>
      </c>
      <c r="J128" s="23">
        <f t="array" ref="J128">SUMPRODUCT(($A128=Input!$A$98:$A$103)*(J$13=Input!$B$97:$BI$97)*(Input!$B$98:$BI$103))</f>
        <v>0</v>
      </c>
      <c r="K128" s="7">
        <f>K127</f>
        <v>28.25</v>
      </c>
      <c r="L128" s="15">
        <f t="shared" si="51"/>
        <v>0</v>
      </c>
      <c r="N128" s="23">
        <f t="array" ref="N128">SUMPRODUCT(($A128=Input!$A$98:$A$103)*(N$13=Input!$B$97:$BI$97)*(Input!$B$98:$BI$103))</f>
        <v>0</v>
      </c>
      <c r="O128" s="7">
        <f>O127</f>
        <v>28.25</v>
      </c>
      <c r="P128" s="15">
        <f t="shared" si="52"/>
        <v>0</v>
      </c>
      <c r="R128" s="23">
        <f t="array" ref="R128">SUMPRODUCT(($A128=Input!$A$98:$A$103)*(R$13=Input!$B$97:$BI$97)*(Input!$B$98:$BI$103))</f>
        <v>0</v>
      </c>
      <c r="S128" s="7">
        <f>S127</f>
        <v>28.58</v>
      </c>
      <c r="T128" s="15">
        <f t="shared" si="53"/>
        <v>0</v>
      </c>
      <c r="V128" s="23">
        <f t="array" ref="V128">SUMPRODUCT(($A128=Input!$A$98:$A$103)*(V$13=Input!$B$97:$BI$97)*(Input!$B$98:$BI$103))</f>
        <v>0</v>
      </c>
      <c r="W128" s="7">
        <f>W127</f>
        <v>28.58</v>
      </c>
      <c r="X128" s="15">
        <f t="shared" si="54"/>
        <v>0</v>
      </c>
      <c r="Z128" s="23">
        <f t="array" ref="Z128">SUMPRODUCT(($A128=Input!$A$98:$A$103)*(Z$13=Input!$B$97:$BI$97)*(Input!$B$98:$BI$103))</f>
        <v>0</v>
      </c>
      <c r="AA128" s="7">
        <f>AA127</f>
        <v>28.58</v>
      </c>
      <c r="AB128" s="15">
        <f t="shared" si="55"/>
        <v>0</v>
      </c>
      <c r="AD128" s="23">
        <f t="array" ref="AD128">SUMPRODUCT(($A128=Input!$A$98:$A$103)*(AD$13=Input!$B$97:$BI$97)*(Input!$B$98:$BI$103))</f>
        <v>0</v>
      </c>
      <c r="AE128" s="7">
        <f>AE127</f>
        <v>28.49</v>
      </c>
      <c r="AF128" s="15">
        <f t="shared" si="56"/>
        <v>0</v>
      </c>
      <c r="AH128" s="23">
        <f t="array" ref="AH128">SUMPRODUCT(($A128=Input!$A$98:$A$103)*(AH$13=Input!$B$97:$BI$97)*(Input!$B$98:$BI$103))</f>
        <v>0</v>
      </c>
      <c r="AI128" s="7">
        <f>AI127</f>
        <v>28.49</v>
      </c>
      <c r="AJ128" s="15">
        <f t="shared" si="57"/>
        <v>0</v>
      </c>
      <c r="AL128" s="23">
        <f t="array" ref="AL128">SUMPRODUCT(($A128=Input!$A$98:$A$103)*(AL$13=Input!$B$97:$BI$97)*(Input!$B$98:$BI$103))</f>
        <v>0</v>
      </c>
      <c r="AM128" s="7">
        <f>AM127</f>
        <v>28.49</v>
      </c>
      <c r="AN128" s="15">
        <f t="shared" si="58"/>
        <v>0</v>
      </c>
      <c r="AP128" s="23">
        <f t="array" ref="AP128">SUMPRODUCT(($A128=Input!$A$98:$A$103)*(AP$13=Input!$B$97:$BI$97)*(Input!$B$98:$BI$103))</f>
        <v>0</v>
      </c>
      <c r="AQ128" s="7">
        <f>AQ127</f>
        <v>28.49</v>
      </c>
      <c r="AR128" s="15">
        <f t="shared" si="59"/>
        <v>0</v>
      </c>
      <c r="AT128" s="23">
        <f t="array" ref="AT128">SUMPRODUCT(($A128=Input!$A$98:$A$103)*(AT$13=Input!$B$97:$BI$97)*(Input!$B$98:$BI$103))</f>
        <v>0</v>
      </c>
      <c r="AU128" s="7">
        <f>AU127</f>
        <v>28.49</v>
      </c>
      <c r="AV128" s="15">
        <f t="shared" si="60"/>
        <v>0</v>
      </c>
    </row>
    <row r="129" spans="1:48" x14ac:dyDescent="0.25">
      <c r="A129" t="s">
        <v>25</v>
      </c>
      <c r="B129" s="14"/>
      <c r="D129" s="20">
        <f>SUM(D123:D128)</f>
        <v>0.2</v>
      </c>
      <c r="F129" s="14"/>
      <c r="H129" s="20">
        <f>SUM(H123:H128)</f>
        <v>0.2</v>
      </c>
      <c r="J129" s="14"/>
      <c r="L129" s="20">
        <f>SUM(L123:L128)</f>
        <v>0.2</v>
      </c>
      <c r="N129" s="14"/>
      <c r="P129" s="20">
        <f>SUM(P123:P128)</f>
        <v>0.2</v>
      </c>
      <c r="R129" s="14"/>
      <c r="T129" s="20">
        <f>SUM(T123:T128)</f>
        <v>0.2</v>
      </c>
      <c r="V129" s="14"/>
      <c r="X129" s="20">
        <f>SUM(X123:X128)</f>
        <v>0.2</v>
      </c>
      <c r="Z129" s="14"/>
      <c r="AB129" s="20">
        <f>SUM(AB123:AB128)</f>
        <v>0.2</v>
      </c>
      <c r="AD129" s="14"/>
      <c r="AF129" s="20">
        <f>SUM(AF123:AF128)</f>
        <v>0.2</v>
      </c>
      <c r="AH129" s="14"/>
      <c r="AJ129" s="20">
        <f>SUM(AJ123:AJ128)</f>
        <v>0.2</v>
      </c>
      <c r="AL129" s="14"/>
      <c r="AN129" s="20">
        <f>SUM(AN123:AN128)</f>
        <v>0.2</v>
      </c>
      <c r="AP129" s="14"/>
      <c r="AR129" s="20">
        <f>SUM(AR123:AR128)</f>
        <v>0.2</v>
      </c>
      <c r="AT129" s="14"/>
      <c r="AV129" s="20">
        <f>SUM(AV123:AV128)</f>
        <v>0.2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28.759999999999998</v>
      </c>
      <c r="F131" s="21"/>
      <c r="G131" s="22"/>
      <c r="H131" s="25">
        <f>H87+H120+H129</f>
        <v>28.749999999999996</v>
      </c>
      <c r="J131" s="21"/>
      <c r="K131" s="22"/>
      <c r="L131" s="25">
        <f>L87+L120+L129</f>
        <v>28.45</v>
      </c>
      <c r="N131" s="21"/>
      <c r="O131" s="22"/>
      <c r="P131" s="25">
        <f>P87+P120+P129</f>
        <v>28.45</v>
      </c>
      <c r="R131" s="21"/>
      <c r="S131" s="22"/>
      <c r="T131" s="25">
        <f>T87+T120+T129</f>
        <v>28.779999999999998</v>
      </c>
      <c r="V131" s="21"/>
      <c r="W131" s="22"/>
      <c r="X131" s="25">
        <f>X87+X120+X129</f>
        <v>28.779999999999998</v>
      </c>
      <c r="Z131" s="21"/>
      <c r="AA131" s="22"/>
      <c r="AB131" s="25">
        <f>AB87+AB120+AB129</f>
        <v>28.779999999999998</v>
      </c>
      <c r="AD131" s="21"/>
      <c r="AE131" s="22"/>
      <c r="AF131" s="25">
        <f>AF87+AF120+AF129</f>
        <v>28.689999999999998</v>
      </c>
      <c r="AH131" s="21"/>
      <c r="AI131" s="22"/>
      <c r="AJ131" s="25">
        <f>AJ87+AJ120+AJ129</f>
        <v>28.689999999999998</v>
      </c>
      <c r="AL131" s="21"/>
      <c r="AM131" s="22"/>
      <c r="AN131" s="25">
        <f>AN87+AN120+AN129</f>
        <v>28.689999999999998</v>
      </c>
      <c r="AP131" s="21"/>
      <c r="AQ131" s="22"/>
      <c r="AR131" s="25">
        <f>AR87+AR120+AR129</f>
        <v>28.689999999999998</v>
      </c>
      <c r="AS131" s="99"/>
      <c r="AT131" s="21"/>
      <c r="AU131" s="22"/>
      <c r="AV131" s="25">
        <f>AV87+AV120+AV129</f>
        <v>28.689999999999998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2025</v>
      </c>
      <c r="C13" s="152"/>
      <c r="D13" s="153"/>
      <c r="F13" s="151" t="str">
        <f>CONCATENATE("February"," ",$B$5)</f>
        <v>February 2025</v>
      </c>
      <c r="G13" s="152"/>
      <c r="H13" s="153"/>
      <c r="J13" s="151" t="str">
        <f>CONCATENATE("March"," ",$B$5)</f>
        <v>March 2025</v>
      </c>
      <c r="K13" s="152"/>
      <c r="L13" s="153"/>
      <c r="N13" s="151" t="str">
        <f>CONCATENATE("April"," ",$B$5)</f>
        <v>April 2025</v>
      </c>
      <c r="O13" s="152"/>
      <c r="P13" s="153"/>
      <c r="R13" s="151" t="str">
        <f>CONCATENATE("May"," ",$B$5)</f>
        <v>May 2025</v>
      </c>
      <c r="S13" s="152"/>
      <c r="T13" s="153"/>
      <c r="V13" s="151" t="str">
        <f>CONCATENATE("June"," ",$B$5)</f>
        <v>June 2025</v>
      </c>
      <c r="W13" s="152"/>
      <c r="X13" s="153"/>
      <c r="Z13" s="151" t="str">
        <f>CONCATENATE("July"," ",$B$5)</f>
        <v>July 2025</v>
      </c>
      <c r="AA13" s="152"/>
      <c r="AB13" s="153"/>
      <c r="AD13" s="151" t="str">
        <f>CONCATENATE("August"," ",$B$5)</f>
        <v>August 2025</v>
      </c>
      <c r="AE13" s="152"/>
      <c r="AF13" s="153"/>
      <c r="AH13" s="151" t="str">
        <f>CONCATENATE("September"," ",$B$5)</f>
        <v>September 2025</v>
      </c>
      <c r="AI13" s="152"/>
      <c r="AJ13" s="153"/>
      <c r="AL13" s="151" t="str">
        <f>CONCATENATE("October"," ",$B$5)</f>
        <v>October 2025</v>
      </c>
      <c r="AM13" s="152"/>
      <c r="AN13" s="153"/>
      <c r="AP13" s="151" t="str">
        <f>CONCATENATE("November"," ",$B$5)</f>
        <v>November 2025</v>
      </c>
      <c r="AQ13" s="152"/>
      <c r="AR13" s="153"/>
      <c r="AS13" s="97"/>
      <c r="AT13" s="151" t="str">
        <f>CONCATENATE("December"," ",$B$5)</f>
        <v>December 2025</v>
      </c>
      <c r="AU13" s="152"/>
      <c r="AV13" s="153"/>
    </row>
    <row r="14" spans="1:48" x14ac:dyDescent="0.25">
      <c r="A14" s="1" t="s">
        <v>4</v>
      </c>
      <c r="B14" s="14"/>
      <c r="D14" s="15">
        <f>INDEX(Input!$B$29:$AK$29,MATCH('Residential Bills_Yr 2_6 Units'!$B$6,Input!$A$29:$A$29,0),MATCH('Residential Bills_Yr 2_6 Units'!B$13,Input!$B$28:$AK$28,0))</f>
        <v>14.75</v>
      </c>
      <c r="F14" s="14"/>
      <c r="H14" s="15">
        <f>INDEX(Input!$B$29:$AK$29,MATCH('Residential Bills_Yr 2_6 Units'!$B$6,Input!$A$29:$A$29,0),MATCH('Residential Bills_Yr 2_6 Units'!F$13,Input!$B$28:$AK$28,0))</f>
        <v>23.24</v>
      </c>
      <c r="J14" s="14"/>
      <c r="L14" s="15">
        <f>INDEX(Input!$B$29:$AK$29,MATCH('Residential Bills_Yr 2_6 Units'!$B$6,Input!$A$29:$A$29,0),MATCH('Residential Bills_Yr 2_6 Units'!J$13,Input!$B$28:$AK$28,0))</f>
        <v>23.24</v>
      </c>
      <c r="N14" s="14"/>
      <c r="P14" s="15">
        <f>INDEX(Input!$B$29:$AK$29,MATCH('Residential Bills_Yr 2_6 Units'!$B$6,Input!$A$29:$A$29,0),MATCH('Residential Bills_Yr 2_6 Units'!N$13,Input!$B$28:$AK$28,0))</f>
        <v>23.24</v>
      </c>
      <c r="R14" s="14"/>
      <c r="T14" s="15">
        <f>INDEX(Input!$B$29:$AK$29,MATCH('Residential Bills_Yr 2_6 Units'!$B$6,Input!$A$29:$A$29,0),MATCH('Residential Bills_Yr 2_6 Units'!R$13,Input!$B$28:$AK$28,0))</f>
        <v>23.24</v>
      </c>
      <c r="V14" s="14"/>
      <c r="X14" s="15">
        <f>INDEX(Input!$B$29:$AK$29,MATCH('Residential Bills_Yr 2_6 Units'!$B$6,Input!$A$29:$A$29,0),MATCH('Residential Bills_Yr 2_6 Units'!V$13,Input!$B$28:$AK$28,0))</f>
        <v>23.24</v>
      </c>
      <c r="Z14" s="14"/>
      <c r="AB14" s="15">
        <f>INDEX(Input!$B$29:$AK$29,MATCH('Residential Bills_Yr 2_6 Units'!$B$6,Input!$A$29:$A$29,0),MATCH('Residential Bills_Yr 2_6 Units'!Z$13,Input!$B$28:$AK$28,0))</f>
        <v>23.24</v>
      </c>
      <c r="AD14" s="14"/>
      <c r="AF14" s="15">
        <f>INDEX(Input!$B$29:$AK$29,MATCH('Residential Bills_Yr 2_6 Units'!$B$6,Input!$A$29:$A$29,0),MATCH('Residential Bills_Yr 2_6 Units'!AD$13,Input!$B$28:$AK$28,0))</f>
        <v>23.24</v>
      </c>
      <c r="AH14" s="14"/>
      <c r="AJ14" s="15">
        <f>INDEX(Input!$B$29:$AK$29,MATCH('Residential Bills_Yr 2_6 Units'!$B$6,Input!$A$29:$A$29,0),MATCH('Residential Bills_Yr 2_6 Units'!AH$13,Input!$B$28:$AK$28,0))</f>
        <v>23.24</v>
      </c>
      <c r="AL14" s="14"/>
      <c r="AN14" s="15">
        <f>INDEX(Input!$B$29:$AK$29,MATCH('Residential Bills_Yr 2_6 Units'!$B$6,Input!$A$29:$A$29,0),MATCH('Residential Bills_Yr 2_6 Units'!AL$13,Input!$B$28:$AK$28,0))</f>
        <v>23.24</v>
      </c>
      <c r="AP14" s="14"/>
      <c r="AR14" s="15">
        <f>INDEX(Input!$B$29:$AK$29,MATCH('Residential Bills_Yr 2_6 Units'!$B$6,Input!$A$29:$A$29,0),MATCH('Residential Bills_Yr 2_6 Units'!AP$13,Input!$B$28:$AK$28,0))</f>
        <v>23.24</v>
      </c>
      <c r="AS14" s="7"/>
      <c r="AT14" s="14"/>
      <c r="AV14" s="15">
        <f>INDEX(Input!$B$29:$AK$29,MATCH('Residential Bills_Yr 2_6 Units'!$B$6,Input!$A$29:$A$29,0),MATCH('Residential Bills_Yr 2_6 Units'!AT$13,Input!$B$28:$AK$28,0))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2.419</v>
      </c>
      <c r="C17" s="3">
        <f>IF($B$7&gt;Input!F$122,Input!F$122,'Residential Bills_Yr 2_6 Units'!$B$7)</f>
        <v>6</v>
      </c>
      <c r="D17" s="15">
        <f>ROUND(IFERROR(B17*C17," "),2)</f>
        <v>14.51</v>
      </c>
      <c r="F17" s="19">
        <f>INDEX(Input!$B$22:$AK$26,MATCH('Residential Bills_Yr 2_6 Units'!$A17,Input!$A$22:$A$26,0),MATCH('Residential Bills_Yr 2_6 Units'!F$13,Input!$B$21:$AK$21,0))</f>
        <v>2.1739999999999999</v>
      </c>
      <c r="G17" s="3">
        <f>IF($B$7&gt;Input!G$122,Input!G$122,'Residential Bills_Yr 2_6 Units'!$B$7)</f>
        <v>6</v>
      </c>
      <c r="H17" s="15">
        <f>ROUND(IFERROR(F17*G17," "),2)</f>
        <v>13.04</v>
      </c>
      <c r="J17" s="19">
        <f>INDEX(Input!$B$22:$AK$26,MATCH('Residential Bills_Yr 2_6 Units'!$A17,Input!$A$22:$A$26,0),MATCH('Residential Bills_Yr 2_6 Units'!J$13,Input!$B$21:$AK$21,0))</f>
        <v>2.1739999999999999</v>
      </c>
      <c r="K17" s="3">
        <f>IF($B$7&gt;Input!H$122,Input!H$122,'Residential Bills_Yr 2_6 Units'!$B$7)</f>
        <v>6</v>
      </c>
      <c r="L17" s="15">
        <f>ROUND(IFERROR(J17*K17," "),2)</f>
        <v>13.04</v>
      </c>
      <c r="N17" s="19">
        <f>INDEX(Input!$B$22:$AK$26,MATCH('Residential Bills_Yr 2_6 Units'!$A17,Input!$A$22:$A$26,0),MATCH('Residential Bills_Yr 2_6 Units'!N$13,Input!$B$21:$AK$21,0))</f>
        <v>2.1739999999999999</v>
      </c>
      <c r="O17" s="3">
        <f>IF($B$7&gt;Input!I$122,Input!I$122,'Residential Bills_Yr 2_6 Units'!$B$7)</f>
        <v>6</v>
      </c>
      <c r="P17" s="15">
        <f>ROUND(IFERROR(N17*O17," "),2)</f>
        <v>13.04</v>
      </c>
      <c r="R17" s="19">
        <f>INDEX(Input!$B$22:$AK$26,MATCH('Residential Bills_Yr 2_6 Units'!$A17,Input!$A$22:$A$26,0),MATCH('Residential Bills_Yr 2_6 Units'!R$13,Input!$B$21:$AK$21,0))</f>
        <v>2.1739999999999999</v>
      </c>
      <c r="S17" s="3">
        <f>IF($B$7&gt;Input!J$122,Input!J$122,'Residential Bills_Yr 2_6 Units'!$B$7)</f>
        <v>6</v>
      </c>
      <c r="T17" s="15">
        <f>ROUND(IFERROR(R17*S17," "),2)</f>
        <v>13.04</v>
      </c>
      <c r="V17" s="19">
        <f>INDEX(Input!$B$22:$AK$26,MATCH('Residential Bills_Yr 2_6 Units'!$A17,Input!$A$22:$A$26,0),MATCH('Residential Bills_Yr 2_6 Units'!V$13,Input!$B$21:$AK$21,0))</f>
        <v>2.1739999999999999</v>
      </c>
      <c r="W17" s="3">
        <f>IF($B$7&gt;Input!K$122,Input!K$122,'Residential Bills_Yr 2_6 Units'!$B$7)</f>
        <v>6</v>
      </c>
      <c r="X17" s="15">
        <f>ROUND(IFERROR(V17*W17," "),2)</f>
        <v>13.04</v>
      </c>
      <c r="Z17" s="19">
        <f>INDEX(Input!$B$22:$AK$26,MATCH('Residential Bills_Yr 2_6 Units'!$A17,Input!$A$22:$A$26,0),MATCH('Residential Bills_Yr 2_6 Units'!Z$13,Input!$B$21:$AK$21,0))</f>
        <v>2.1739999999999999</v>
      </c>
      <c r="AA17" s="3">
        <f>IF($B$7&gt;Input!L$122,Input!L$122,'Residential Bills_Yr 2_6 Units'!$B$7)</f>
        <v>6</v>
      </c>
      <c r="AB17" s="15">
        <f>ROUND(IFERROR(Z17*AA17," "),2)</f>
        <v>13.04</v>
      </c>
      <c r="AD17" s="19">
        <f>INDEX(Input!$B$22:$AK$26,MATCH('Residential Bills_Yr 2_6 Units'!$A17,Input!$A$22:$A$26,0),MATCH('Residential Bills_Yr 2_6 Units'!AD$13,Input!$B$21:$AK$21,0))</f>
        <v>2.1739999999999999</v>
      </c>
      <c r="AE17" s="3">
        <f>IF($B$7&gt;Input!M$122,Input!M$122,'Residential Bills_Yr 2_6 Units'!$B$7)</f>
        <v>6</v>
      </c>
      <c r="AF17" s="15">
        <f>ROUND(IFERROR(AD17*AE17," "),2)</f>
        <v>13.04</v>
      </c>
      <c r="AH17" s="19">
        <f>INDEX(Input!$B$22:$AK$26,MATCH('Residential Bills_Yr 2_6 Units'!$A17,Input!$A$22:$A$26,0),MATCH('Residential Bills_Yr 2_6 Units'!AH$13,Input!$B$21:$AK$21,0))</f>
        <v>2.1739999999999999</v>
      </c>
      <c r="AI17" s="3">
        <f>IF($B$7&gt;Input!N$122,Input!N$122,'Residential Bills_Yr 2_6 Units'!$B$7)</f>
        <v>6</v>
      </c>
      <c r="AJ17" s="15">
        <f>ROUND(IFERROR(AH17*AI17," "),2)</f>
        <v>13.04</v>
      </c>
      <c r="AL17" s="19">
        <f>INDEX(Input!$B$22:$AK$26,MATCH('Residential Bills_Yr 2_6 Units'!$A17,Input!$A$22:$A$26,0),MATCH('Residential Bills_Yr 2_6 Units'!AL$13,Input!$B$21:$AK$21,0))</f>
        <v>2.1739999999999999</v>
      </c>
      <c r="AM17" s="3">
        <f>IF($B$7&gt;Input!O$122,Input!O$122,'Residential Bills_Yr 2_6 Units'!$B$7)</f>
        <v>6</v>
      </c>
      <c r="AN17" s="15">
        <f>ROUND(IFERROR(AL17*AM17," "),2)</f>
        <v>13.04</v>
      </c>
      <c r="AP17" s="19">
        <f>INDEX(Input!$B$22:$AK$26,MATCH('Residential Bills_Yr 2_6 Units'!$A17,Input!$A$22:$A$26,0),MATCH('Residential Bills_Yr 2_6 Units'!AP$13,Input!$B$21:$AK$21,0))</f>
        <v>2.1739999999999999</v>
      </c>
      <c r="AQ17" s="3">
        <f>IF($B$7&gt;Input!P$122,Input!P$122,'Residential Bills_Yr 2_6 Units'!$B$7)</f>
        <v>6</v>
      </c>
      <c r="AR17" s="15">
        <f>ROUND(IFERROR(AP17*AQ17," "),2)</f>
        <v>13.04</v>
      </c>
      <c r="AS17" s="7"/>
      <c r="AT17" s="19">
        <f>INDEX(Input!$B$22:$AK$26,MATCH('Residential Bills_Yr 2_6 Units'!$A17,Input!$A$22:$A$26,0),MATCH('Residential Bills_Yr 2_6 Units'!AT$13,Input!$B$21:$AK$21,0))</f>
        <v>2.1739999999999999</v>
      </c>
      <c r="AU17" s="3">
        <f>IF($B$7&gt;Input!Q$122,Input!Q$122,'Residential Bills_Yr 2_6 Units'!$B$7)</f>
        <v>6</v>
      </c>
      <c r="AV17" s="15">
        <f>ROUND(IFERROR(AT17*AU17," "),2)</f>
        <v>13.04</v>
      </c>
    </row>
    <row r="18" spans="1:48" x14ac:dyDescent="0.25">
      <c r="A18" t="str">
        <f>Input!A23</f>
        <v>Tier 2</v>
      </c>
      <c r="B18" s="19">
        <f>INDEX(Input!$B$22:$AK$26,MATCH('Residential Bills_Yr 2_6 Units'!$A18,Input!$A$22:$A$26,0),MATCH('Residential Bills_Yr 2_6 Units'!B$13,Input!$B$21:$AK$21,0))</f>
        <v>2.7810000000000001</v>
      </c>
      <c r="C18" s="3">
        <f>IF(($B$7-C17)&gt;Input!F$123,Input!F$123,($B$7-C17))</f>
        <v>0</v>
      </c>
      <c r="D18" s="15">
        <f>ROUND(IFERROR(B18*C18," "),2)</f>
        <v>0</v>
      </c>
      <c r="F18" s="19">
        <f>INDEX(Input!$B$22:$AK$26,MATCH('Residential Bills_Yr 2_6 Units'!$A18,Input!$A$22:$A$26,0),MATCH('Residential Bills_Yr 2_6 Units'!F$13,Input!$B$21:$AK$21,0))</f>
        <v>2.5</v>
      </c>
      <c r="G18" s="3">
        <f>IF(($B$7-G17)&gt;Input!G$123,Input!G$123,($B$7-G17))</f>
        <v>0</v>
      </c>
      <c r="H18" s="15">
        <f>ROUND(IFERROR(F18*G18," "),2)</f>
        <v>0</v>
      </c>
      <c r="J18" s="19">
        <f>INDEX(Input!$B$22:$AK$26,MATCH('Residential Bills_Yr 2_6 Units'!$A18,Input!$A$22:$A$26,0),MATCH('Residential Bills_Yr 2_6 Units'!J$13,Input!$B$21:$AK$21,0))</f>
        <v>2.5</v>
      </c>
      <c r="K18" s="3">
        <f>IF(($B$7-K17)&gt;Input!H$123,Input!H$123,($B$7-K17))</f>
        <v>0</v>
      </c>
      <c r="L18" s="15">
        <f>ROUND(IFERROR(J18*K18," "),2)</f>
        <v>0</v>
      </c>
      <c r="N18" s="19">
        <f>INDEX(Input!$B$22:$AK$26,MATCH('Residential Bills_Yr 2_6 Units'!$A18,Input!$A$22:$A$26,0),MATCH('Residential Bills_Yr 2_6 Units'!N$13,Input!$B$21:$AK$21,0))</f>
        <v>2.5</v>
      </c>
      <c r="O18" s="3">
        <f>IF(($B$7-O17)&gt;Input!I$123,Input!I$123,($B$7-O17))</f>
        <v>0</v>
      </c>
      <c r="P18" s="15">
        <f>ROUND(IFERROR(N18*O18," "),2)</f>
        <v>0</v>
      </c>
      <c r="R18" s="19">
        <f>INDEX(Input!$B$22:$AK$26,MATCH('Residential Bills_Yr 2_6 Units'!$A18,Input!$A$22:$A$26,0),MATCH('Residential Bills_Yr 2_6 Units'!R$13,Input!$B$21:$AK$21,0))</f>
        <v>2.5</v>
      </c>
      <c r="S18" s="3">
        <f>IF(($B$7-S17)&gt;Input!J$123,Input!J$123,($B$7-S17))</f>
        <v>0</v>
      </c>
      <c r="T18" s="15">
        <f>ROUND(IFERROR(R18*S18," "),2)</f>
        <v>0</v>
      </c>
      <c r="V18" s="19">
        <f>INDEX(Input!$B$22:$AK$26,MATCH('Residential Bills_Yr 2_6 Units'!$A18,Input!$A$22:$A$26,0),MATCH('Residential Bills_Yr 2_6 Units'!V$13,Input!$B$21:$AK$21,0))</f>
        <v>2.5</v>
      </c>
      <c r="W18" s="3">
        <f>IF(($B$7-W17)&gt;Input!K$123,Input!K$123,($B$7-W17))</f>
        <v>0</v>
      </c>
      <c r="X18" s="15">
        <f>ROUND(IFERROR(V18*W18," "),2)</f>
        <v>0</v>
      </c>
      <c r="Z18" s="19">
        <f>INDEX(Input!$B$22:$AK$26,MATCH('Residential Bills_Yr 2_6 Units'!$A18,Input!$A$22:$A$26,0),MATCH('Residential Bills_Yr 2_6 Units'!Z$13,Input!$B$21:$AK$21,0))</f>
        <v>2.5</v>
      </c>
      <c r="AA18" s="3">
        <f>IF(($B$7-AA17)&gt;Input!L$123,Input!L$123,($B$7-AA17))</f>
        <v>0</v>
      </c>
      <c r="AB18" s="15">
        <f>ROUND(IFERROR(Z18*AA18," "),2)</f>
        <v>0</v>
      </c>
      <c r="AD18" s="19">
        <f>INDEX(Input!$B$22:$AK$26,MATCH('Residential Bills_Yr 2_6 Units'!$A18,Input!$A$22:$A$26,0),MATCH('Residential Bills_Yr 2_6 Units'!AD$13,Input!$B$21:$AK$21,0))</f>
        <v>2.5</v>
      </c>
      <c r="AE18" s="3">
        <f>IF(($B$7-AE17)&gt;Input!M$123,Input!M$123,($B$7-AE17))</f>
        <v>0</v>
      </c>
      <c r="AF18" s="15">
        <f>ROUND(IFERROR(AD18*AE18," "),2)</f>
        <v>0</v>
      </c>
      <c r="AH18" s="19">
        <f>INDEX(Input!$B$22:$AK$26,MATCH('Residential Bills_Yr 2_6 Units'!$A18,Input!$A$22:$A$26,0),MATCH('Residential Bills_Yr 2_6 Units'!AH$13,Input!$B$21:$AK$21,0))</f>
        <v>2.5</v>
      </c>
      <c r="AI18" s="3">
        <f>IF(($B$7-AI17)&gt;Input!N$123,Input!N$123,($B$7-AI17))</f>
        <v>0</v>
      </c>
      <c r="AJ18" s="15">
        <f>ROUND(IFERROR(AH18*AI18," "),2)</f>
        <v>0</v>
      </c>
      <c r="AL18" s="19">
        <f>INDEX(Input!$B$22:$AK$26,MATCH('Residential Bills_Yr 2_6 Units'!$A18,Input!$A$22:$A$26,0),MATCH('Residential Bills_Yr 2_6 Units'!AL$13,Input!$B$21:$AK$21,0))</f>
        <v>2.5</v>
      </c>
      <c r="AM18" s="3">
        <f>IF(($B$7-AM17)&gt;Input!O$123,Input!O$123,($B$7-AM17))</f>
        <v>0</v>
      </c>
      <c r="AN18" s="15">
        <f>ROUND(IFERROR(AL18*AM18," "),2)</f>
        <v>0</v>
      </c>
      <c r="AP18" s="19">
        <f>INDEX(Input!$B$22:$AK$26,MATCH('Residential Bills_Yr 2_6 Units'!$A18,Input!$A$22:$A$26,0),MATCH('Residential Bills_Yr 2_6 Units'!AP$13,Input!$B$21:$AK$21,0))</f>
        <v>2.5</v>
      </c>
      <c r="AQ18" s="3">
        <f>IF(($B$7-AQ17)&gt;Input!P$123,Input!P$123,($B$7-AQ17))</f>
        <v>0</v>
      </c>
      <c r="AR18" s="15">
        <f>ROUND(IFERROR(AP18*AQ18," "),2)</f>
        <v>0</v>
      </c>
      <c r="AS18" s="7"/>
      <c r="AT18" s="19">
        <f>INDEX(Input!$B$22:$AK$26,MATCH('Residential Bills_Yr 2_6 Units'!$A18,Input!$A$22:$A$26,0),MATCH('Residential Bills_Yr 2_6 Units'!AT$13,Input!$B$21:$AK$21,0))</f>
        <v>2.5</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3.1989999999999998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2.875</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2.875</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2.875</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2.875</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2.875</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2.875</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2.875</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2.875</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2.875</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2.875</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2.875</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6"/>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6</v>
      </c>
      <c r="D32" s="15">
        <f t="shared" si="0"/>
        <v>1.1499999999999999</v>
      </c>
      <c r="F32" s="98">
        <f>_xlfn.IFNA(INDEX(Input!$C$33:$BJ$61,MATCH($A32,Input!$A$33:$A$61,0),MATCH(F$13,Input!$C$32:$BJ$32,0)),0)</f>
        <v>0.19152730001436052</v>
      </c>
      <c r="G32" s="24">
        <f>_xlfn.IFNA(IF(VLOOKUP($A32,Input!$A$33:$B$61,2,FALSE)="Percentage",H$22,IF(VLOOKUP($A32,Input!$A$33:$B$61,2,FALSE)="Fixed","Fixed",(G$22))),0)</f>
        <v>6</v>
      </c>
      <c r="H32" s="15">
        <f t="shared" si="1"/>
        <v>1.1499999999999999</v>
      </c>
      <c r="J32" s="98">
        <f>_xlfn.IFNA(INDEX(Input!$C$33:$BJ$61,MATCH($A32,Input!$A$33:$A$61,0),MATCH(J$13,Input!$C$32:$BJ$32,0)),0)</f>
        <v>0.19152730001436052</v>
      </c>
      <c r="K32" s="24">
        <f>_xlfn.IFNA(IF(VLOOKUP($A32,Input!$A$33:$B$61,2,FALSE)="Percentage",L$22,IF(VLOOKUP($A32,Input!$A$33:$B$61,2,FALSE)="Fixed","Fixed",(K$22))),0)</f>
        <v>6</v>
      </c>
      <c r="L32" s="15">
        <f t="shared" si="2"/>
        <v>1.1499999999999999</v>
      </c>
      <c r="N32" s="98">
        <f>_xlfn.IFNA(INDEX(Input!$C$33:$BJ$61,MATCH($A32,Input!$A$33:$A$61,0),MATCH(N$13,Input!$C$32:$BJ$32,0)),0)</f>
        <v>0.19152730001436052</v>
      </c>
      <c r="O32" s="24">
        <f>_xlfn.IFNA(IF(VLOOKUP($A32,Input!$A$33:$B$61,2,FALSE)="Percentage",P$22,IF(VLOOKUP($A32,Input!$A$33:$B$61,2,FALSE)="Fixed","Fixed",(O$22))),0)</f>
        <v>6</v>
      </c>
      <c r="P32" s="15">
        <f t="shared" si="3"/>
        <v>1.1499999999999999</v>
      </c>
      <c r="R32" s="98">
        <f>_xlfn.IFNA(INDEX(Input!$C$33:$BJ$61,MATCH($A32,Input!$A$33:$A$61,0),MATCH(R$13,Input!$C$32:$BJ$32,0)),0)</f>
        <v>0.186</v>
      </c>
      <c r="S32" s="24">
        <f>_xlfn.IFNA(IF(VLOOKUP($A32,Input!$A$33:$B$61,2,FALSE)="Percentage",T$22,IF(VLOOKUP($A32,Input!$A$33:$B$61,2,FALSE)="Fixed","Fixed",(S$22))),0)</f>
        <v>6</v>
      </c>
      <c r="T32" s="15">
        <f t="shared" si="4"/>
        <v>1.1200000000000001</v>
      </c>
      <c r="V32" s="98">
        <f>_xlfn.IFNA(INDEX(Input!$C$33:$BJ$61,MATCH($A32,Input!$A$33:$A$61,0),MATCH(V$13,Input!$C$32:$BJ$32,0)),0)</f>
        <v>0.186</v>
      </c>
      <c r="W32" s="24">
        <f>_xlfn.IFNA(IF(VLOOKUP($A32,Input!$A$33:$B$61,2,FALSE)="Percentage",X$22,IF(VLOOKUP($A32,Input!$A$33:$B$61,2,FALSE)="Fixed","Fixed",(W$22))),0)</f>
        <v>6</v>
      </c>
      <c r="X32" s="15">
        <f t="shared" si="5"/>
        <v>1.1200000000000001</v>
      </c>
      <c r="Z32" s="98">
        <f>_xlfn.IFNA(INDEX(Input!$C$33:$BJ$61,MATCH($A32,Input!$A$33:$A$61,0),MATCH(Z$13,Input!$C$32:$BJ$32,0)),0)</f>
        <v>0.186</v>
      </c>
      <c r="AA32" s="24">
        <f>_xlfn.IFNA(IF(VLOOKUP($A32,Input!$A$33:$B$61,2,FALSE)="Percentage",AB$22,IF(VLOOKUP($A32,Input!$A$33:$B$61,2,FALSE)="Fixed","Fixed",(AA$22))),0)</f>
        <v>6</v>
      </c>
      <c r="AB32" s="15">
        <f t="shared" si="6"/>
        <v>1.1200000000000001</v>
      </c>
      <c r="AD32" s="98">
        <f>_xlfn.IFNA(INDEX(Input!$C$33:$BJ$61,MATCH($A32,Input!$A$33:$A$61,0),MATCH(AD$13,Input!$C$32:$BJ$32,0)),0)</f>
        <v>0.186</v>
      </c>
      <c r="AE32" s="24">
        <f>_xlfn.IFNA(IF(VLOOKUP($A32,Input!$A$33:$B$61,2,FALSE)="Percentage",AF$22,IF(VLOOKUP($A32,Input!$A$33:$B$61,2,FALSE)="Fixed","Fixed",(AE$22))),0)</f>
        <v>6</v>
      </c>
      <c r="AF32" s="15">
        <f t="shared" si="7"/>
        <v>1.1200000000000001</v>
      </c>
      <c r="AH32" s="98">
        <f>_xlfn.IFNA(INDEX(Input!$C$33:$BJ$61,MATCH($A32,Input!$A$33:$A$61,0),MATCH(AH$13,Input!$C$32:$BJ$32,0)),0)</f>
        <v>0.186</v>
      </c>
      <c r="AI32" s="24">
        <f>_xlfn.IFNA(IF(VLOOKUP($A32,Input!$A$33:$B$61,2,FALSE)="Percentage",AJ$22,IF(VLOOKUP($A32,Input!$A$33:$B$61,2,FALSE)="Fixed","Fixed",(AI$22))),0)</f>
        <v>6</v>
      </c>
      <c r="AJ32" s="15">
        <f t="shared" si="8"/>
        <v>1.1200000000000001</v>
      </c>
      <c r="AL32" s="98">
        <f>_xlfn.IFNA(INDEX(Input!$C$33:$BJ$61,MATCH($A32,Input!$A$33:$A$61,0),MATCH(AL$13,Input!$C$32:$BJ$32,0)),0)</f>
        <v>0.186</v>
      </c>
      <c r="AM32" s="24">
        <f>_xlfn.IFNA(IF(VLOOKUP($A32,Input!$A$33:$B$61,2,FALSE)="Percentage",AN$22,IF(VLOOKUP($A32,Input!$A$33:$B$61,2,FALSE)="Fixed","Fixed",(AM$22))),0)</f>
        <v>6</v>
      </c>
      <c r="AN32" s="15">
        <f t="shared" si="9"/>
        <v>1.1200000000000001</v>
      </c>
      <c r="AP32" s="98">
        <f>_xlfn.IFNA(INDEX(Input!$C$33:$BJ$61,MATCH($A32,Input!$A$33:$A$61,0),MATCH(AP$13,Input!$C$32:$BJ$32,0)),0)</f>
        <v>0.186</v>
      </c>
      <c r="AQ32" s="24">
        <f>_xlfn.IFNA(IF(VLOOKUP($A32,Input!$A$33:$B$61,2,FALSE)="Percentage",AR$22,IF(VLOOKUP($A32,Input!$A$33:$B$61,2,FALSE)="Fixed","Fixed",(AQ$22))),0)</f>
        <v>6</v>
      </c>
      <c r="AR32" s="15">
        <f t="shared" si="10"/>
        <v>1.1200000000000001</v>
      </c>
      <c r="AS32" s="7"/>
      <c r="AT32" s="98">
        <f>_xlfn.IFNA(INDEX(Input!$C$33:$BJ$61,MATCH($A32,Input!$A$33:$A$61,0),MATCH(AT$13,Input!$C$32:$BJ$32,0)),0)</f>
        <v>0.186</v>
      </c>
      <c r="AU32" s="24">
        <f>_xlfn.IFNA(IF(VLOOKUP($A32,Input!$A$33:$B$61,2,FALSE)="Percentage",AV$22,IF(VLOOKUP($A32,Input!$A$33:$B$61,2,FALSE)="Fixed","Fixed",(AU$22))),0)</f>
        <v>6</v>
      </c>
      <c r="AV32" s="15">
        <f t="shared" si="11"/>
        <v>1.1200000000000001</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1.7999999999999999E-2</v>
      </c>
      <c r="G37" s="24">
        <f>_xlfn.IFNA(IF(VLOOKUP($A37,Input!$A$33:$B$61,2,FALSE)="Percentage",H$22,IF(VLOOKUP($A37,Input!$A$33:$B$61,2,FALSE)="Fixed","Fixed",(G$22))),0)</f>
        <v>6</v>
      </c>
      <c r="H37" s="15">
        <f t="shared" si="1"/>
        <v>0.11</v>
      </c>
      <c r="J37" s="98">
        <f>_xlfn.IFNA(INDEX(Input!$C$33:$BJ$61,MATCH($A37,Input!$A$33:$A$61,0),MATCH(J$13,Input!$C$32:$BJ$32,0)),0)</f>
        <v>1.7999999999999999E-2</v>
      </c>
      <c r="K37" s="24">
        <f>_xlfn.IFNA(IF(VLOOKUP($A37,Input!$A$33:$B$61,2,FALSE)="Percentage",L$22,IF(VLOOKUP($A37,Input!$A$33:$B$61,2,FALSE)="Fixed","Fixed",(K$22))),0)</f>
        <v>6</v>
      </c>
      <c r="L37" s="15">
        <f t="shared" si="2"/>
        <v>0.11</v>
      </c>
      <c r="N37" s="98">
        <f>_xlfn.IFNA(INDEX(Input!$C$33:$BJ$61,MATCH($A37,Input!$A$33:$A$61,0),MATCH(N$13,Input!$C$32:$BJ$32,0)),0)</f>
        <v>1.7999999999999999E-2</v>
      </c>
      <c r="O37" s="24">
        <f>_xlfn.IFNA(IF(VLOOKUP($A37,Input!$A$33:$B$61,2,FALSE)="Percentage",P$22,IF(VLOOKUP($A37,Input!$A$33:$B$61,2,FALSE)="Fixed","Fixed",(O$22))),0)</f>
        <v>6</v>
      </c>
      <c r="P37" s="15">
        <f t="shared" si="3"/>
        <v>0.11</v>
      </c>
      <c r="R37" s="98">
        <f>_xlfn.IFNA(INDEX(Input!$C$33:$BJ$61,MATCH($A37,Input!$A$33:$A$61,0),MATCH(R$13,Input!$C$32:$BJ$32,0)),0)</f>
        <v>1.7999999999999999E-2</v>
      </c>
      <c r="S37" s="24">
        <f>_xlfn.IFNA(IF(VLOOKUP($A37,Input!$A$33:$B$61,2,FALSE)="Percentage",T$22,IF(VLOOKUP($A37,Input!$A$33:$B$61,2,FALSE)="Fixed","Fixed",(S$22))),0)</f>
        <v>6</v>
      </c>
      <c r="T37" s="15">
        <f t="shared" si="4"/>
        <v>0.11</v>
      </c>
      <c r="V37" s="98">
        <f>_xlfn.IFNA(INDEX(Input!$C$33:$BJ$61,MATCH($A37,Input!$A$33:$A$61,0),MATCH(V$13,Input!$C$32:$BJ$32,0)),0)</f>
        <v>1.7999999999999999E-2</v>
      </c>
      <c r="W37" s="24">
        <f>_xlfn.IFNA(IF(VLOOKUP($A37,Input!$A$33:$B$61,2,FALSE)="Percentage",X$22,IF(VLOOKUP($A37,Input!$A$33:$B$61,2,FALSE)="Fixed","Fixed",(W$22))),0)</f>
        <v>6</v>
      </c>
      <c r="X37" s="15">
        <f t="shared" si="5"/>
        <v>0.11</v>
      </c>
      <c r="Z37" s="98">
        <f>_xlfn.IFNA(INDEX(Input!$C$33:$BJ$61,MATCH($A37,Input!$A$33:$A$61,0),MATCH(Z$13,Input!$C$32:$BJ$32,0)),0)</f>
        <v>1.7999999999999999E-2</v>
      </c>
      <c r="AA37" s="24">
        <f>_xlfn.IFNA(IF(VLOOKUP($A37,Input!$A$33:$B$61,2,FALSE)="Percentage",AB$22,IF(VLOOKUP($A37,Input!$A$33:$B$61,2,FALSE)="Fixed","Fixed",(AA$22))),0)</f>
        <v>6</v>
      </c>
      <c r="AB37" s="15">
        <f t="shared" si="6"/>
        <v>0.11</v>
      </c>
      <c r="AD37" s="98">
        <f>_xlfn.IFNA(INDEX(Input!$C$33:$BJ$61,MATCH($A37,Input!$A$33:$A$61,0),MATCH(AD$13,Input!$C$32:$BJ$32,0)),0)</f>
        <v>1.7999999999999999E-2</v>
      </c>
      <c r="AE37" s="24">
        <f>_xlfn.IFNA(IF(VLOOKUP($A37,Input!$A$33:$B$61,2,FALSE)="Percentage",AF$22,IF(VLOOKUP($A37,Input!$A$33:$B$61,2,FALSE)="Fixed","Fixed",(AE$22))),0)</f>
        <v>6</v>
      </c>
      <c r="AF37" s="15">
        <f t="shared" si="7"/>
        <v>0.11</v>
      </c>
      <c r="AH37" s="98">
        <f>_xlfn.IFNA(INDEX(Input!$C$33:$BJ$61,MATCH($A37,Input!$A$33:$A$61,0),MATCH(AH$13,Input!$C$32:$BJ$32,0)),0)</f>
        <v>1.7999999999999999E-2</v>
      </c>
      <c r="AI37" s="24">
        <f>_xlfn.IFNA(IF(VLOOKUP($A37,Input!$A$33:$B$61,2,FALSE)="Percentage",AJ$22,IF(VLOOKUP($A37,Input!$A$33:$B$61,2,FALSE)="Fixed","Fixed",(AI$22))),0)</f>
        <v>6</v>
      </c>
      <c r="AJ37" s="15">
        <f t="shared" si="8"/>
        <v>0.11</v>
      </c>
      <c r="AL37" s="98">
        <f>_xlfn.IFNA(INDEX(Input!$C$33:$BJ$61,MATCH($A37,Input!$A$33:$A$61,0),MATCH(AL$13,Input!$C$32:$BJ$32,0)),0)</f>
        <v>1.7999999999999999E-2</v>
      </c>
      <c r="AM37" s="24">
        <f>_xlfn.IFNA(IF(VLOOKUP($A37,Input!$A$33:$B$61,2,FALSE)="Percentage",AN$22,IF(VLOOKUP($A37,Input!$A$33:$B$61,2,FALSE)="Fixed","Fixed",(AM$22))),0)</f>
        <v>6</v>
      </c>
      <c r="AN37" s="15">
        <f t="shared" si="9"/>
        <v>0.11</v>
      </c>
      <c r="AP37" s="98">
        <f>_xlfn.IFNA(INDEX(Input!$C$33:$BJ$61,MATCH($A37,Input!$A$33:$A$61,0),MATCH(AP$13,Input!$C$32:$BJ$32,0)),0)</f>
        <v>1.7999999999999999E-2</v>
      </c>
      <c r="AQ37" s="24">
        <f>_xlfn.IFNA(IF(VLOOKUP($A37,Input!$A$33:$B$61,2,FALSE)="Percentage",AR$22,IF(VLOOKUP($A37,Input!$A$33:$B$61,2,FALSE)="Fixed","Fixed",(AQ$22))),0)</f>
        <v>6</v>
      </c>
      <c r="AR37" s="15">
        <f t="shared" si="10"/>
        <v>0.11</v>
      </c>
      <c r="AS37" s="7"/>
      <c r="AT37" s="98">
        <f>_xlfn.IFNA(INDEX(Input!$C$33:$BJ$61,MATCH($A37,Input!$A$33:$A$61,0),MATCH(AT$13,Input!$C$32:$BJ$32,0)),0)</f>
        <v>1.7999999999999999E-2</v>
      </c>
      <c r="AU37" s="24">
        <f>_xlfn.IFNA(IF(VLOOKUP($A37,Input!$A$33:$B$61,2,FALSE)="Percentage",AV$22,IF(VLOOKUP($A37,Input!$A$33:$B$61,2,FALSE)="Fixed","Fixed",(AU$22))),0)</f>
        <v>6</v>
      </c>
      <c r="AV37" s="15">
        <f t="shared" si="11"/>
        <v>0.11</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98">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98">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98">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98">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98">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98">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98">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98">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98">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98">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1.640803039363032E-2</v>
      </c>
      <c r="G39" s="24">
        <f>_xlfn.IFNA(IF(VLOOKUP($A39,Input!$A$33:$B$61,2,FALSE)="Percentage",H$22,IF(VLOOKUP($A39,Input!$A$33:$B$61,2,FALSE)="Fixed","Fixed",(G$22))),0)</f>
        <v>6</v>
      </c>
      <c r="H39" s="15">
        <f t="shared" si="13"/>
        <v>0.1</v>
      </c>
      <c r="J39" s="98">
        <f>_xlfn.IFNA(INDEX(Input!$C$33:$BJ$61,MATCH($A39,Input!$A$33:$A$61,0),MATCH(J$13,Input!$C$32:$BJ$32,0)),0)</f>
        <v>1.640803039363032E-2</v>
      </c>
      <c r="K39" s="24">
        <f>_xlfn.IFNA(IF(VLOOKUP($A39,Input!$A$33:$B$61,2,FALSE)="Percentage",L$22,IF(VLOOKUP($A39,Input!$A$33:$B$61,2,FALSE)="Fixed","Fixed",(K$22))),0)</f>
        <v>6</v>
      </c>
      <c r="L39" s="15">
        <f t="shared" si="14"/>
        <v>0.1</v>
      </c>
      <c r="N39" s="98">
        <f>_xlfn.IFNA(INDEX(Input!$C$33:$BJ$61,MATCH($A39,Input!$A$33:$A$61,0),MATCH(N$13,Input!$C$32:$BJ$32,0)),0)</f>
        <v>1.640803039363032E-2</v>
      </c>
      <c r="O39" s="24">
        <f>_xlfn.IFNA(IF(VLOOKUP($A39,Input!$A$33:$B$61,2,FALSE)="Percentage",P$22,IF(VLOOKUP($A39,Input!$A$33:$B$61,2,FALSE)="Fixed","Fixed",(O$22))),0)</f>
        <v>6</v>
      </c>
      <c r="P39" s="15">
        <f t="shared" si="15"/>
        <v>0.1</v>
      </c>
      <c r="R39" s="98">
        <f>_xlfn.IFNA(INDEX(Input!$C$33:$BJ$61,MATCH($A39,Input!$A$33:$A$61,0),MATCH(R$13,Input!$C$32:$BJ$32,0)),0)</f>
        <v>1.640803039363032E-2</v>
      </c>
      <c r="S39" s="24">
        <f>_xlfn.IFNA(IF(VLOOKUP($A39,Input!$A$33:$B$61,2,FALSE)="Percentage",T$22,IF(VLOOKUP($A39,Input!$A$33:$B$61,2,FALSE)="Fixed","Fixed",(S$22))),0)</f>
        <v>6</v>
      </c>
      <c r="T39" s="15">
        <f t="shared" si="16"/>
        <v>0.1</v>
      </c>
      <c r="V39" s="98">
        <f>_xlfn.IFNA(INDEX(Input!$C$33:$BJ$61,MATCH($A39,Input!$A$33:$A$61,0),MATCH(V$13,Input!$C$32:$BJ$32,0)),0)</f>
        <v>1.640803039363032E-2</v>
      </c>
      <c r="W39" s="24">
        <f>_xlfn.IFNA(IF(VLOOKUP($A39,Input!$A$33:$B$61,2,FALSE)="Percentage",X$22,IF(VLOOKUP($A39,Input!$A$33:$B$61,2,FALSE)="Fixed","Fixed",(W$22))),0)</f>
        <v>6</v>
      </c>
      <c r="X39" s="15">
        <f t="shared" si="17"/>
        <v>0.1</v>
      </c>
      <c r="Z39" s="98">
        <f>_xlfn.IFNA(INDEX(Input!$C$33:$BJ$61,MATCH($A39,Input!$A$33:$A$61,0),MATCH(Z$13,Input!$C$32:$BJ$32,0)),0)</f>
        <v>1.640803039363032E-2</v>
      </c>
      <c r="AA39" s="24">
        <f>_xlfn.IFNA(IF(VLOOKUP($A39,Input!$A$33:$B$61,2,FALSE)="Percentage",AB$22,IF(VLOOKUP($A39,Input!$A$33:$B$61,2,FALSE)="Fixed","Fixed",(AA$22))),0)</f>
        <v>6</v>
      </c>
      <c r="AB39" s="15">
        <f t="shared" si="18"/>
        <v>0.1</v>
      </c>
      <c r="AD39" s="98">
        <f>_xlfn.IFNA(INDEX(Input!$C$33:$BJ$61,MATCH($A39,Input!$A$33:$A$61,0),MATCH(AD$13,Input!$C$32:$BJ$32,0)),0)</f>
        <v>1.640803039363032E-2</v>
      </c>
      <c r="AE39" s="24">
        <f>_xlfn.IFNA(IF(VLOOKUP($A39,Input!$A$33:$B$61,2,FALSE)="Percentage",AF$22,IF(VLOOKUP($A39,Input!$A$33:$B$61,2,FALSE)="Fixed","Fixed",(AE$22))),0)</f>
        <v>6</v>
      </c>
      <c r="AF39" s="15">
        <f t="shared" si="19"/>
        <v>0.1</v>
      </c>
      <c r="AH39" s="98">
        <f>_xlfn.IFNA(INDEX(Input!$C$33:$BJ$61,MATCH($A39,Input!$A$33:$A$61,0),MATCH(AH$13,Input!$C$32:$BJ$32,0)),0)</f>
        <v>1.640803039363032E-2</v>
      </c>
      <c r="AI39" s="24">
        <f>_xlfn.IFNA(IF(VLOOKUP($A39,Input!$A$33:$B$61,2,FALSE)="Percentage",AJ$22,IF(VLOOKUP($A39,Input!$A$33:$B$61,2,FALSE)="Fixed","Fixed",(AI$22))),0)</f>
        <v>6</v>
      </c>
      <c r="AJ39" s="15">
        <f t="shared" si="20"/>
        <v>0.1</v>
      </c>
      <c r="AL39" s="98">
        <f>_xlfn.IFNA(INDEX(Input!$C$33:$BJ$61,MATCH($A39,Input!$A$33:$A$61,0),MATCH(AL$13,Input!$C$32:$BJ$32,0)),0)</f>
        <v>1.640803039363032E-2</v>
      </c>
      <c r="AM39" s="24">
        <f>_xlfn.IFNA(IF(VLOOKUP($A39,Input!$A$33:$B$61,2,FALSE)="Percentage",AN$22,IF(VLOOKUP($A39,Input!$A$33:$B$61,2,FALSE)="Fixed","Fixed",(AM$22))),0)</f>
        <v>6</v>
      </c>
      <c r="AN39" s="15">
        <f t="shared" si="21"/>
        <v>0.1</v>
      </c>
      <c r="AP39" s="98">
        <f>_xlfn.IFNA(INDEX(Input!$C$33:$BJ$61,MATCH($A39,Input!$A$33:$A$61,0),MATCH(AP$13,Input!$C$32:$BJ$32,0)),0)</f>
        <v>1.640803039363032E-2</v>
      </c>
      <c r="AQ39" s="24">
        <f>_xlfn.IFNA(IF(VLOOKUP($A39,Input!$A$33:$B$61,2,FALSE)="Percentage",AR$22,IF(VLOOKUP($A39,Input!$A$33:$B$61,2,FALSE)="Fixed","Fixed",(AQ$22))),0)</f>
        <v>6</v>
      </c>
      <c r="AR39" s="15">
        <f t="shared" si="22"/>
        <v>0.1</v>
      </c>
      <c r="AS39" s="7"/>
      <c r="AT39" s="98">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1.4E-2</v>
      </c>
      <c r="G40" s="24">
        <f>_xlfn.IFNA(IF(VLOOKUP($A40,Input!$A$33:$B$61,2,FALSE)="Percentage",H$22,IF(VLOOKUP($A40,Input!$A$33:$B$61,2,FALSE)="Fixed","Fixed",(G$22))),0)</f>
        <v>6</v>
      </c>
      <c r="H40" s="15">
        <f t="shared" si="13"/>
        <v>0.08</v>
      </c>
      <c r="J40" s="98">
        <f>_xlfn.IFNA(INDEX(Input!$C$33:$BJ$61,MATCH($A40,Input!$A$33:$A$61,0),MATCH(J$13,Input!$C$32:$BJ$32,0)),0)</f>
        <v>1.4E-2</v>
      </c>
      <c r="K40" s="24">
        <f>_xlfn.IFNA(IF(VLOOKUP($A40,Input!$A$33:$B$61,2,FALSE)="Percentage",L$22,IF(VLOOKUP($A40,Input!$A$33:$B$61,2,FALSE)="Fixed","Fixed",(K$22))),0)</f>
        <v>6</v>
      </c>
      <c r="L40" s="15">
        <f t="shared" si="14"/>
        <v>0.08</v>
      </c>
      <c r="N40" s="98">
        <f>_xlfn.IFNA(INDEX(Input!$C$33:$BJ$61,MATCH($A40,Input!$A$33:$A$61,0),MATCH(N$13,Input!$C$32:$BJ$32,0)),0)</f>
        <v>1.4E-2</v>
      </c>
      <c r="O40" s="24">
        <f>_xlfn.IFNA(IF(VLOOKUP($A40,Input!$A$33:$B$61,2,FALSE)="Percentage",P$22,IF(VLOOKUP($A40,Input!$A$33:$B$61,2,FALSE)="Fixed","Fixed",(O$22))),0)</f>
        <v>6</v>
      </c>
      <c r="P40" s="15">
        <f t="shared" si="15"/>
        <v>0.08</v>
      </c>
      <c r="R40" s="98">
        <f>_xlfn.IFNA(INDEX(Input!$C$33:$BJ$61,MATCH($A40,Input!$A$33:$A$61,0),MATCH(R$13,Input!$C$32:$BJ$32,0)),0)</f>
        <v>1.4E-2</v>
      </c>
      <c r="S40" s="24">
        <f>_xlfn.IFNA(IF(VLOOKUP($A40,Input!$A$33:$B$61,2,FALSE)="Percentage",T$22,IF(VLOOKUP($A40,Input!$A$33:$B$61,2,FALSE)="Fixed","Fixed",(S$22))),0)</f>
        <v>6</v>
      </c>
      <c r="T40" s="15">
        <f t="shared" si="16"/>
        <v>0.08</v>
      </c>
      <c r="V40" s="98">
        <f>_xlfn.IFNA(INDEX(Input!$C$33:$BJ$61,MATCH($A40,Input!$A$33:$A$61,0),MATCH(V$13,Input!$C$32:$BJ$32,0)),0)</f>
        <v>1.4E-2</v>
      </c>
      <c r="W40" s="24">
        <f>_xlfn.IFNA(IF(VLOOKUP($A40,Input!$A$33:$B$61,2,FALSE)="Percentage",X$22,IF(VLOOKUP($A40,Input!$A$33:$B$61,2,FALSE)="Fixed","Fixed",(W$22))),0)</f>
        <v>6</v>
      </c>
      <c r="X40" s="15">
        <f t="shared" si="17"/>
        <v>0.08</v>
      </c>
      <c r="Z40" s="98">
        <f>_xlfn.IFNA(INDEX(Input!$C$33:$BJ$61,MATCH($A40,Input!$A$33:$A$61,0),MATCH(Z$13,Input!$C$32:$BJ$32,0)),0)</f>
        <v>1.4E-2</v>
      </c>
      <c r="AA40" s="24">
        <f>_xlfn.IFNA(IF(VLOOKUP($A40,Input!$A$33:$B$61,2,FALSE)="Percentage",AB$22,IF(VLOOKUP($A40,Input!$A$33:$B$61,2,FALSE)="Fixed","Fixed",(AA$22))),0)</f>
        <v>6</v>
      </c>
      <c r="AB40" s="15">
        <f t="shared" si="18"/>
        <v>0.08</v>
      </c>
      <c r="AD40" s="98">
        <f>_xlfn.IFNA(INDEX(Input!$C$33:$BJ$61,MATCH($A40,Input!$A$33:$A$61,0),MATCH(AD$13,Input!$C$32:$BJ$32,0)),0)</f>
        <v>1.4E-2</v>
      </c>
      <c r="AE40" s="24">
        <f>_xlfn.IFNA(IF(VLOOKUP($A40,Input!$A$33:$B$61,2,FALSE)="Percentage",AF$22,IF(VLOOKUP($A40,Input!$A$33:$B$61,2,FALSE)="Fixed","Fixed",(AE$22))),0)</f>
        <v>6</v>
      </c>
      <c r="AF40" s="15">
        <f t="shared" si="19"/>
        <v>0.08</v>
      </c>
      <c r="AH40" s="98">
        <f>_xlfn.IFNA(INDEX(Input!$C$33:$BJ$61,MATCH($A40,Input!$A$33:$A$61,0),MATCH(AH$13,Input!$C$32:$BJ$32,0)),0)</f>
        <v>1.4E-2</v>
      </c>
      <c r="AI40" s="24">
        <f>_xlfn.IFNA(IF(VLOOKUP($A40,Input!$A$33:$B$61,2,FALSE)="Percentage",AJ$22,IF(VLOOKUP($A40,Input!$A$33:$B$61,2,FALSE)="Fixed","Fixed",(AI$22))),0)</f>
        <v>6</v>
      </c>
      <c r="AJ40" s="15">
        <f t="shared" si="20"/>
        <v>0.08</v>
      </c>
      <c r="AL40" s="98">
        <f>_xlfn.IFNA(INDEX(Input!$C$33:$BJ$61,MATCH($A40,Input!$A$33:$A$61,0),MATCH(AL$13,Input!$C$32:$BJ$32,0)),0)</f>
        <v>1.4E-2</v>
      </c>
      <c r="AM40" s="24">
        <f>_xlfn.IFNA(IF(VLOOKUP($A40,Input!$A$33:$B$61,2,FALSE)="Percentage",AN$22,IF(VLOOKUP($A40,Input!$A$33:$B$61,2,FALSE)="Fixed","Fixed",(AM$22))),0)</f>
        <v>6</v>
      </c>
      <c r="AN40" s="15">
        <f t="shared" si="21"/>
        <v>0.08</v>
      </c>
      <c r="AP40" s="98">
        <f>_xlfn.IFNA(INDEX(Input!$C$33:$BJ$61,MATCH($A40,Input!$A$33:$A$61,0),MATCH(AP$13,Input!$C$32:$BJ$32,0)),0)</f>
        <v>1.4E-2</v>
      </c>
      <c r="AQ40" s="24">
        <f>_xlfn.IFNA(IF(VLOOKUP($A40,Input!$A$33:$B$61,2,FALSE)="Percentage",AR$22,IF(VLOOKUP($A40,Input!$A$33:$B$61,2,FALSE)="Fixed","Fixed",(AQ$22))),0)</f>
        <v>6</v>
      </c>
      <c r="AR40" s="15">
        <f t="shared" si="22"/>
        <v>0.08</v>
      </c>
      <c r="AS40" s="7"/>
      <c r="AT40" s="98">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5.0000000000000001E-4</v>
      </c>
      <c r="G41" s="24">
        <f>_xlfn.IFNA(IF(VLOOKUP($A41,Input!$A$33:$B$61,2,FALSE)="Percentage",H$22,IF(VLOOKUP($A41,Input!$A$33:$B$61,2,FALSE)="Fixed","Fixed",(G$22))),0)</f>
        <v>6</v>
      </c>
      <c r="H41" s="15">
        <f t="shared" si="13"/>
        <v>0</v>
      </c>
      <c r="J41" s="98">
        <f>_xlfn.IFNA(INDEX(Input!$C$33:$BJ$61,MATCH($A41,Input!$A$33:$A$61,0),MATCH(J$13,Input!$C$32:$BJ$32,0)),0)</f>
        <v>5.0000000000000001E-4</v>
      </c>
      <c r="K41" s="24">
        <f>_xlfn.IFNA(IF(VLOOKUP($A41,Input!$A$33:$B$61,2,FALSE)="Percentage",L$22,IF(VLOOKUP($A41,Input!$A$33:$B$61,2,FALSE)="Fixed","Fixed",(K$22))),0)</f>
        <v>6</v>
      </c>
      <c r="L41" s="15">
        <f t="shared" si="14"/>
        <v>0</v>
      </c>
      <c r="N41" s="98">
        <f>_xlfn.IFNA(INDEX(Input!$C$33:$BJ$61,MATCH($A41,Input!$A$33:$A$61,0),MATCH(N$13,Input!$C$32:$BJ$32,0)),0)</f>
        <v>5.0000000000000001E-4</v>
      </c>
      <c r="O41" s="24">
        <f>_xlfn.IFNA(IF(VLOOKUP($A41,Input!$A$33:$B$61,2,FALSE)="Percentage",P$22,IF(VLOOKUP($A41,Input!$A$33:$B$61,2,FALSE)="Fixed","Fixed",(O$22))),0)</f>
        <v>6</v>
      </c>
      <c r="P41" s="15">
        <f t="shared" si="15"/>
        <v>0</v>
      </c>
      <c r="R41" s="98">
        <f>_xlfn.IFNA(INDEX(Input!$C$33:$BJ$61,MATCH($A41,Input!$A$33:$A$61,0),MATCH(R$13,Input!$C$32:$BJ$32,0)),0)</f>
        <v>5.0000000000000001E-4</v>
      </c>
      <c r="S41" s="24">
        <f>_xlfn.IFNA(IF(VLOOKUP($A41,Input!$A$33:$B$61,2,FALSE)="Percentage",T$22,IF(VLOOKUP($A41,Input!$A$33:$B$61,2,FALSE)="Fixed","Fixed",(S$22))),0)</f>
        <v>6</v>
      </c>
      <c r="T41" s="15">
        <f t="shared" si="16"/>
        <v>0</v>
      </c>
      <c r="V41" s="98">
        <f>_xlfn.IFNA(INDEX(Input!$C$33:$BJ$61,MATCH($A41,Input!$A$33:$A$61,0),MATCH(V$13,Input!$C$32:$BJ$32,0)),0)</f>
        <v>5.0000000000000001E-4</v>
      </c>
      <c r="W41" s="24">
        <f>_xlfn.IFNA(IF(VLOOKUP($A41,Input!$A$33:$B$61,2,FALSE)="Percentage",X$22,IF(VLOOKUP($A41,Input!$A$33:$B$61,2,FALSE)="Fixed","Fixed",(W$22))),0)</f>
        <v>6</v>
      </c>
      <c r="X41" s="15">
        <f t="shared" si="17"/>
        <v>0</v>
      </c>
      <c r="Z41" s="98">
        <f>_xlfn.IFNA(INDEX(Input!$C$33:$BJ$61,MATCH($A41,Input!$A$33:$A$61,0),MATCH(Z$13,Input!$C$32:$BJ$32,0)),0)</f>
        <v>5.0000000000000001E-4</v>
      </c>
      <c r="AA41" s="24">
        <f>_xlfn.IFNA(IF(VLOOKUP($A41,Input!$A$33:$B$61,2,FALSE)="Percentage",AB$22,IF(VLOOKUP($A41,Input!$A$33:$B$61,2,FALSE)="Fixed","Fixed",(AA$22))),0)</f>
        <v>6</v>
      </c>
      <c r="AB41" s="15">
        <f t="shared" si="18"/>
        <v>0</v>
      </c>
      <c r="AD41" s="98">
        <f>_xlfn.IFNA(INDEX(Input!$C$33:$BJ$61,MATCH($A41,Input!$A$33:$A$61,0),MATCH(AD$13,Input!$C$32:$BJ$32,0)),0)</f>
        <v>5.0000000000000001E-4</v>
      </c>
      <c r="AE41" s="24">
        <f>_xlfn.IFNA(IF(VLOOKUP($A41,Input!$A$33:$B$61,2,FALSE)="Percentage",AF$22,IF(VLOOKUP($A41,Input!$A$33:$B$61,2,FALSE)="Fixed","Fixed",(AE$22))),0)</f>
        <v>6</v>
      </c>
      <c r="AF41" s="15">
        <f t="shared" si="19"/>
        <v>0</v>
      </c>
      <c r="AH41" s="98">
        <f>_xlfn.IFNA(INDEX(Input!$C$33:$BJ$61,MATCH($A41,Input!$A$33:$A$61,0),MATCH(AH$13,Input!$C$32:$BJ$32,0)),0)</f>
        <v>5.0000000000000001E-4</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5.7000000000000002E-2</v>
      </c>
      <c r="S42" s="24">
        <f>_xlfn.IFNA(IF(VLOOKUP($A42,Input!$A$33:$B$61,2,FALSE)="Percentage",T$22,IF(VLOOKUP($A42,Input!$A$33:$B$61,2,FALSE)="Fixed","Fixed",(S$22))),0)</f>
        <v>6</v>
      </c>
      <c r="T42" s="15">
        <f t="shared" si="16"/>
        <v>0.34</v>
      </c>
      <c r="V42" s="98">
        <f>_xlfn.IFNA(INDEX(Input!$C$33:$BJ$61,MATCH($A42,Input!$A$33:$A$61,0),MATCH(V$13,Input!$C$32:$BJ$32,0)),0)</f>
        <v>5.7000000000000002E-2</v>
      </c>
      <c r="W42" s="24">
        <f>_xlfn.IFNA(IF(VLOOKUP($A42,Input!$A$33:$B$61,2,FALSE)="Percentage",X$22,IF(VLOOKUP($A42,Input!$A$33:$B$61,2,FALSE)="Fixed","Fixed",(W$22))),0)</f>
        <v>6</v>
      </c>
      <c r="X42" s="15">
        <f t="shared" si="17"/>
        <v>0.34</v>
      </c>
      <c r="Z42" s="98">
        <f>_xlfn.IFNA(INDEX(Input!$C$33:$BJ$61,MATCH($A42,Input!$A$33:$A$61,0),MATCH(Z$13,Input!$C$32:$BJ$32,0)),0)</f>
        <v>5.7000000000000002E-2</v>
      </c>
      <c r="AA42" s="24">
        <f>_xlfn.IFNA(IF(VLOOKUP($A42,Input!$A$33:$B$61,2,FALSE)="Percentage",AB$22,IF(VLOOKUP($A42,Input!$A$33:$B$61,2,FALSE)="Fixed","Fixed",(AA$22))),0)</f>
        <v>6</v>
      </c>
      <c r="AB42" s="15">
        <f t="shared" si="18"/>
        <v>0.34</v>
      </c>
      <c r="AD42" s="98">
        <f>_xlfn.IFNA(INDEX(Input!$C$33:$BJ$61,MATCH($A42,Input!$A$33:$A$61,0),MATCH(AD$13,Input!$C$32:$BJ$32,0)),0)</f>
        <v>5.7000000000000002E-2</v>
      </c>
      <c r="AE42" s="24">
        <f>_xlfn.IFNA(IF(VLOOKUP($A42,Input!$A$33:$B$61,2,FALSE)="Percentage",AF$22,IF(VLOOKUP($A42,Input!$A$33:$B$61,2,FALSE)="Fixed","Fixed",(AE$22))),0)</f>
        <v>6</v>
      </c>
      <c r="AF42" s="15">
        <f t="shared" si="19"/>
        <v>0.34</v>
      </c>
      <c r="AH42" s="98">
        <f>_xlfn.IFNA(INDEX(Input!$C$33:$BJ$61,MATCH($A42,Input!$A$33:$A$61,0),MATCH(AH$13,Input!$C$32:$BJ$32,0)),0)</f>
        <v>5.7000000000000002E-2</v>
      </c>
      <c r="AI42" s="24">
        <f>_xlfn.IFNA(IF(VLOOKUP($A42,Input!$A$33:$B$61,2,FALSE)="Percentage",AJ$22,IF(VLOOKUP($A42,Input!$A$33:$B$61,2,FALSE)="Fixed","Fixed",(AI$22))),0)</f>
        <v>6</v>
      </c>
      <c r="AJ42" s="15">
        <f t="shared" si="20"/>
        <v>0.34</v>
      </c>
      <c r="AL42" s="98">
        <f>_xlfn.IFNA(INDEX(Input!$C$33:$BJ$61,MATCH($A42,Input!$A$33:$A$61,0),MATCH(AL$13,Input!$C$32:$BJ$32,0)),0)</f>
        <v>5.7000000000000002E-2</v>
      </c>
      <c r="AM42" s="24">
        <f>_xlfn.IFNA(IF(VLOOKUP($A42,Input!$A$33:$B$61,2,FALSE)="Percentage",AN$22,IF(VLOOKUP($A42,Input!$A$33:$B$61,2,FALSE)="Fixed","Fixed",(AM$22))),0)</f>
        <v>6</v>
      </c>
      <c r="AN42" s="15">
        <f t="shared" si="21"/>
        <v>0.34</v>
      </c>
      <c r="AP42" s="98">
        <f>_xlfn.IFNA(INDEX(Input!$C$33:$BJ$61,MATCH($A42,Input!$A$33:$A$61,0),MATCH(AP$13,Input!$C$32:$BJ$32,0)),0)</f>
        <v>5.7000000000000002E-2</v>
      </c>
      <c r="AQ42" s="24">
        <f>_xlfn.IFNA(IF(VLOOKUP($A42,Input!$A$33:$B$61,2,FALSE)="Percentage",AR$22,IF(VLOOKUP($A42,Input!$A$33:$B$61,2,FALSE)="Fixed","Fixed",(AQ$22))),0)</f>
        <v>6</v>
      </c>
      <c r="AR42" s="15">
        <f t="shared" si="22"/>
        <v>0.34</v>
      </c>
      <c r="AS42" s="7"/>
      <c r="AT42" s="98">
        <f>_xlfn.IFNA(INDEX(Input!$C$33:$BJ$61,MATCH($A42,Input!$A$33:$A$61,0),MATCH(AT$13,Input!$C$32:$BJ$32,0)),0)</f>
        <v>5.7000000000000002E-2</v>
      </c>
      <c r="AU42" s="24">
        <f>_xlfn.IFNA(IF(VLOOKUP($A42,Input!$A$33:$B$61,2,FALSE)="Percentage",AV$22,IF(VLOOKUP($A42,Input!$A$33:$B$61,2,FALSE)="Fixed","Fixed",(AU$22))),0)</f>
        <v>6</v>
      </c>
      <c r="AV42" s="15">
        <f t="shared" si="23"/>
        <v>0.34</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5.9699999999999989</v>
      </c>
      <c r="F55" s="14"/>
      <c r="H55" s="20">
        <f>SUM(H25:H37)</f>
        <v>2.8099999999999987</v>
      </c>
      <c r="J55" s="14"/>
      <c r="L55" s="20">
        <f>SUM(L25:L37)</f>
        <v>6.8699999999999992</v>
      </c>
      <c r="N55" s="14"/>
      <c r="P55" s="20">
        <f>SUM(P25:P37)</f>
        <v>6.8699999999999992</v>
      </c>
      <c r="R55" s="14"/>
      <c r="T55" s="20">
        <f>SUM(T25:T37)</f>
        <v>6.84</v>
      </c>
      <c r="V55" s="14"/>
      <c r="X55" s="20">
        <f>SUM(X25:X37)</f>
        <v>6.84</v>
      </c>
      <c r="Z55" s="14"/>
      <c r="AB55" s="20">
        <f>SUM(AB25:AB37)</f>
        <v>6.84</v>
      </c>
      <c r="AD55" s="14"/>
      <c r="AF55" s="20">
        <f>SUM(AF25:AF37)</f>
        <v>6.84</v>
      </c>
      <c r="AH55" s="14"/>
      <c r="AJ55" s="20">
        <f>SUM(AJ25:AJ37)</f>
        <v>4.84</v>
      </c>
      <c r="AL55" s="14"/>
      <c r="AN55" s="20">
        <f>SUM(AN25:AN37)</f>
        <v>4.83</v>
      </c>
      <c r="AP55" s="14"/>
      <c r="AR55" s="20">
        <f>SUM(AR25:AR37)</f>
        <v>4.83</v>
      </c>
      <c r="AS55" s="46"/>
      <c r="AT55" s="14"/>
      <c r="AV55" s="20">
        <f>SUM(AV25:AV37)</f>
        <v>4.83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35.229999999999997</v>
      </c>
      <c r="D58" s="15">
        <f t="shared" ref="D58:D63" si="24">ROUND(B58*C58,2)</f>
        <v>0.24</v>
      </c>
      <c r="F58" s="23">
        <f t="array" ref="F58">SUMPRODUCT(($A58=Input!$A$98:$A$103)*(F$13=Input!$B$97:$BI$97)*(Input!$B$98:$BI$103))</f>
        <v>6.7999999999999996E-3</v>
      </c>
      <c r="G58" s="7">
        <f>H55+H22</f>
        <v>39.090000000000003</v>
      </c>
      <c r="H58" s="15">
        <f t="shared" ref="H58:H63" si="25">ROUND(F58*G58,2)</f>
        <v>0.27</v>
      </c>
      <c r="J58" s="23">
        <f t="array" ref="J58">SUMPRODUCT(($A58=Input!$A$98:$A$103)*(J$13=Input!$B$97:$BI$97)*(Input!$B$98:$BI$103))</f>
        <v>6.7999999999999996E-3</v>
      </c>
      <c r="K58" s="7">
        <f>L55+L22</f>
        <v>43.15</v>
      </c>
      <c r="L58" s="15">
        <f t="shared" ref="L58:L63" si="26">ROUND(J58*K58,2)</f>
        <v>0.28999999999999998</v>
      </c>
      <c r="N58" s="23">
        <f t="array" ref="N58">SUMPRODUCT(($A58=Input!$A$98:$A$103)*(N$13=Input!$B$97:$BI$97)*(Input!$B$98:$BI$103))</f>
        <v>6.7999999999999996E-3</v>
      </c>
      <c r="O58" s="7">
        <f>P55+P22</f>
        <v>43.15</v>
      </c>
      <c r="P58" s="15">
        <f t="shared" ref="P58:P63" si="27">ROUND(N58*O58,2)</f>
        <v>0.28999999999999998</v>
      </c>
      <c r="R58" s="23">
        <f t="array" ref="R58">SUMPRODUCT(($A58=Input!$A$98:$A$103)*(R$13=Input!$B$97:$BI$97)*(Input!$B$98:$BI$103))</f>
        <v>6.7999999999999996E-3</v>
      </c>
      <c r="S58" s="7">
        <f>T55+T22</f>
        <v>43.120000000000005</v>
      </c>
      <c r="T58" s="15">
        <f t="shared" ref="T58:T63" si="28">ROUND(R58*S58,2)</f>
        <v>0.28999999999999998</v>
      </c>
      <c r="V58" s="23">
        <f t="array" ref="V58">SUMPRODUCT(($A58=Input!$A$98:$A$103)*(V$13=Input!$B$97:$BI$97)*(Input!$B$98:$BI$103))</f>
        <v>6.7999999999999996E-3</v>
      </c>
      <c r="W58" s="7">
        <f>X55+X22</f>
        <v>43.120000000000005</v>
      </c>
      <c r="X58" s="15">
        <f t="shared" ref="X58:X63" si="29">ROUND(V58*W58,2)</f>
        <v>0.28999999999999998</v>
      </c>
      <c r="Z58" s="23">
        <f t="array" ref="Z58">SUMPRODUCT(($A58=Input!$A$98:$A$103)*(Z$13=Input!$B$97:$BI$97)*(Input!$B$98:$BI$103))</f>
        <v>6.7999999999999996E-3</v>
      </c>
      <c r="AA58" s="7">
        <f>AB55+AB22</f>
        <v>43.120000000000005</v>
      </c>
      <c r="AB58" s="15">
        <f t="shared" ref="AB58:AB63" si="30">ROUND(Z58*AA58,2)</f>
        <v>0.28999999999999998</v>
      </c>
      <c r="AD58" s="23">
        <f t="array" ref="AD58">SUMPRODUCT(($A58=Input!$A$98:$A$103)*(AD$13=Input!$B$97:$BI$97)*(Input!$B$98:$BI$103))</f>
        <v>6.7999999999999996E-3</v>
      </c>
      <c r="AE58" s="7">
        <f>AF55+AF22</f>
        <v>43.120000000000005</v>
      </c>
      <c r="AF58" s="15">
        <f t="shared" ref="AF58:AF63" si="31">ROUND(AD58*AE58,2)</f>
        <v>0.28999999999999998</v>
      </c>
      <c r="AH58" s="23">
        <f t="array" ref="AH58">SUMPRODUCT(($A58=Input!$A$98:$A$103)*(AH$13=Input!$B$97:$BI$97)*(Input!$B$98:$BI$103))</f>
        <v>6.7999999999999996E-3</v>
      </c>
      <c r="AI58" s="7">
        <f>AJ55+AJ22</f>
        <v>41.120000000000005</v>
      </c>
      <c r="AJ58" s="15">
        <f t="shared" ref="AJ58:AJ63" si="32">ROUND(AH58*AI58,2)</f>
        <v>0.28000000000000003</v>
      </c>
      <c r="AL58" s="23">
        <f t="array" ref="AL58">SUMPRODUCT(($A58=Input!$A$98:$A$103)*(AL$13=Input!$B$97:$BI$97)*(Input!$B$98:$BI$103))</f>
        <v>6.7999999999999996E-3</v>
      </c>
      <c r="AM58" s="7">
        <f>AN55+AN22</f>
        <v>41.11</v>
      </c>
      <c r="AN58" s="15">
        <f t="shared" ref="AN58:AN63" si="33">ROUND(AL58*AM58,2)</f>
        <v>0.28000000000000003</v>
      </c>
      <c r="AP58" s="23">
        <f t="array" ref="AP58">SUMPRODUCT(($A58=Input!$A$98:$A$103)*(AP$13=Input!$B$97:$BI$97)*(Input!$B$98:$BI$103))</f>
        <v>6.7999999999999996E-3</v>
      </c>
      <c r="AQ58" s="7">
        <f>AR55+AR22</f>
        <v>41.11</v>
      </c>
      <c r="AR58" s="15">
        <f t="shared" ref="AR58:AR63" si="34">ROUND(AP58*AQ58,2)</f>
        <v>0.28000000000000003</v>
      </c>
      <c r="AS58" s="7"/>
      <c r="AT58" s="23">
        <f t="array" ref="AT58">SUMPRODUCT(($A58=Input!$A$98:$A$103)*(AT$13=Input!$B$97:$BI$97)*(Input!$B$98:$BI$103))</f>
        <v>6.7999999999999996E-3</v>
      </c>
      <c r="AU58" s="7">
        <f>AV55+AV22</f>
        <v>41.11</v>
      </c>
      <c r="AV58" s="15">
        <f t="shared" ref="AV58:AV63" si="35">ROUND(AT58*AU58,2)</f>
        <v>0.28000000000000003</v>
      </c>
    </row>
    <row r="59" spans="1:48" ht="14.45" hidden="1" customHeight="1" x14ac:dyDescent="0.25">
      <c r="A59" t="str">
        <f>+Input!A99</f>
        <v>Reserved</v>
      </c>
      <c r="B59" s="23">
        <f t="array" ref="B59">SUMPRODUCT(($A59=Input!$A$98:$A$103)*(B$13=Input!$B$97:$BI$97)*(Input!$B$98:$BI$103))</f>
        <v>0</v>
      </c>
      <c r="C59" s="7">
        <f>C58</f>
        <v>35.229999999999997</v>
      </c>
      <c r="D59" s="15">
        <f t="shared" si="24"/>
        <v>0</v>
      </c>
      <c r="F59" s="23">
        <f t="array" ref="F59">SUMPRODUCT(($A59=Input!$A$98:$A$103)*(F$13=Input!$B$97:$BI$97)*(Input!$B$98:$BI$103))</f>
        <v>0</v>
      </c>
      <c r="G59" s="7">
        <f>G58</f>
        <v>39.090000000000003</v>
      </c>
      <c r="H59" s="15">
        <f t="shared" si="25"/>
        <v>0</v>
      </c>
      <c r="J59" s="23">
        <f t="array" ref="J59">SUMPRODUCT(($A59=Input!$A$98:$A$103)*(J$13=Input!$B$97:$BI$97)*(Input!$B$98:$BI$103))</f>
        <v>0</v>
      </c>
      <c r="K59" s="7">
        <f>K58</f>
        <v>43.15</v>
      </c>
      <c r="L59" s="15">
        <f t="shared" si="26"/>
        <v>0</v>
      </c>
      <c r="N59" s="23">
        <f t="array" ref="N59">SUMPRODUCT(($A59=Input!$A$98:$A$103)*(N$13=Input!$B$97:$BI$97)*(Input!$B$98:$BI$103))</f>
        <v>0</v>
      </c>
      <c r="O59" s="7">
        <f>O58</f>
        <v>43.15</v>
      </c>
      <c r="P59" s="15">
        <f t="shared" si="27"/>
        <v>0</v>
      </c>
      <c r="R59" s="23">
        <f t="array" ref="R59">SUMPRODUCT(($A59=Input!$A$98:$A$103)*(R$13=Input!$B$97:$BI$97)*(Input!$B$98:$BI$103))</f>
        <v>0</v>
      </c>
      <c r="S59" s="7">
        <f>S58</f>
        <v>43.120000000000005</v>
      </c>
      <c r="T59" s="15">
        <f t="shared" si="28"/>
        <v>0</v>
      </c>
      <c r="V59" s="23">
        <f t="array" ref="V59">SUMPRODUCT(($A59=Input!$A$98:$A$103)*(V$13=Input!$B$97:$BI$97)*(Input!$B$98:$BI$103))</f>
        <v>0</v>
      </c>
      <c r="W59" s="7">
        <f>W58</f>
        <v>43.120000000000005</v>
      </c>
      <c r="X59" s="15">
        <f t="shared" si="29"/>
        <v>0</v>
      </c>
      <c r="Z59" s="23">
        <f t="array" ref="Z59">SUMPRODUCT(($A59=Input!$A$98:$A$103)*(Z$13=Input!$B$97:$BI$97)*(Input!$B$98:$BI$103))</f>
        <v>0</v>
      </c>
      <c r="AA59" s="7">
        <f>AA58</f>
        <v>43.120000000000005</v>
      </c>
      <c r="AB59" s="15">
        <f t="shared" si="30"/>
        <v>0</v>
      </c>
      <c r="AD59" s="23">
        <f t="array" ref="AD59">SUMPRODUCT(($A59=Input!$A$98:$A$103)*(AD$13=Input!$B$97:$BI$97)*(Input!$B$98:$BI$103))</f>
        <v>0</v>
      </c>
      <c r="AE59" s="7">
        <f>AE58</f>
        <v>43.120000000000005</v>
      </c>
      <c r="AF59" s="15">
        <f t="shared" si="31"/>
        <v>0</v>
      </c>
      <c r="AH59" s="23">
        <f t="array" ref="AH59">SUMPRODUCT(($A59=Input!$A$98:$A$103)*(AH$13=Input!$B$97:$BI$97)*(Input!$B$98:$BI$103))</f>
        <v>0</v>
      </c>
      <c r="AI59" s="7">
        <f>AI58</f>
        <v>41.120000000000005</v>
      </c>
      <c r="AJ59" s="15">
        <f t="shared" si="32"/>
        <v>0</v>
      </c>
      <c r="AL59" s="23">
        <f t="array" ref="AL59">SUMPRODUCT(($A59=Input!$A$98:$A$103)*(AL$13=Input!$B$97:$BI$97)*(Input!$B$98:$BI$103))</f>
        <v>0</v>
      </c>
      <c r="AM59" s="7">
        <f>AM58</f>
        <v>41.11</v>
      </c>
      <c r="AN59" s="15">
        <f t="shared" si="33"/>
        <v>0</v>
      </c>
      <c r="AP59" s="23">
        <f t="array" ref="AP59">SUMPRODUCT(($A59=Input!$A$98:$A$103)*(AP$13=Input!$B$97:$BI$97)*(Input!$B$98:$BI$103))</f>
        <v>0</v>
      </c>
      <c r="AQ59" s="7">
        <f>AQ58</f>
        <v>41.11</v>
      </c>
      <c r="AR59" s="15">
        <f t="shared" si="34"/>
        <v>0</v>
      </c>
      <c r="AT59" s="23">
        <f t="array" ref="AT59">SUMPRODUCT(($A59=Input!$A$98:$A$103)*(AT$13=Input!$B$97:$BI$97)*(Input!$B$98:$BI$103))</f>
        <v>0</v>
      </c>
      <c r="AU59" s="7">
        <f>AU58</f>
        <v>41.11</v>
      </c>
      <c r="AV59" s="15">
        <f t="shared" si="35"/>
        <v>0</v>
      </c>
    </row>
    <row r="60" spans="1:48" ht="14.45" hidden="1" customHeight="1" x14ac:dyDescent="0.25">
      <c r="A60" t="str">
        <f>+Input!A100</f>
        <v>Reserved</v>
      </c>
      <c r="B60" s="23">
        <f t="array" ref="B60">SUMPRODUCT(($A60=Input!$A$98:$A$103)*(B$13=Input!$B$97:$BI$97)*(Input!$B$98:$BI$103))</f>
        <v>0</v>
      </c>
      <c r="C60" s="7">
        <f>C59</f>
        <v>35.229999999999997</v>
      </c>
      <c r="D60" s="15">
        <f t="shared" si="24"/>
        <v>0</v>
      </c>
      <c r="F60" s="23">
        <f t="array" ref="F60">SUMPRODUCT(($A60=Input!$A$98:$A$103)*(F$13=Input!$B$97:$BI$97)*(Input!$B$98:$BI$103))</f>
        <v>0</v>
      </c>
      <c r="G60" s="7">
        <f>G59</f>
        <v>39.090000000000003</v>
      </c>
      <c r="H60" s="15">
        <f t="shared" si="25"/>
        <v>0</v>
      </c>
      <c r="J60" s="23">
        <f t="array" ref="J60">SUMPRODUCT(($A60=Input!$A$98:$A$103)*(J$13=Input!$B$97:$BI$97)*(Input!$B$98:$BI$103))</f>
        <v>0</v>
      </c>
      <c r="K60" s="7">
        <f>K59</f>
        <v>43.15</v>
      </c>
      <c r="L60" s="15">
        <f t="shared" si="26"/>
        <v>0</v>
      </c>
      <c r="N60" s="23">
        <f t="array" ref="N60">SUMPRODUCT(($A60=Input!$A$98:$A$103)*(N$13=Input!$B$97:$BI$97)*(Input!$B$98:$BI$103))</f>
        <v>0</v>
      </c>
      <c r="O60" s="7">
        <f>O59</f>
        <v>43.15</v>
      </c>
      <c r="P60" s="15">
        <f t="shared" si="27"/>
        <v>0</v>
      </c>
      <c r="R60" s="23">
        <f t="array" ref="R60">SUMPRODUCT(($A60=Input!$A$98:$A$103)*(R$13=Input!$B$97:$BI$97)*(Input!$B$98:$BI$103))</f>
        <v>0</v>
      </c>
      <c r="S60" s="7">
        <f>S59</f>
        <v>43.120000000000005</v>
      </c>
      <c r="T60" s="15">
        <f t="shared" si="28"/>
        <v>0</v>
      </c>
      <c r="V60" s="23">
        <f t="array" ref="V60">SUMPRODUCT(($A60=Input!$A$98:$A$103)*(V$13=Input!$B$97:$BI$97)*(Input!$B$98:$BI$103))</f>
        <v>0</v>
      </c>
      <c r="W60" s="7">
        <f>W59</f>
        <v>43.120000000000005</v>
      </c>
      <c r="X60" s="15">
        <f t="shared" si="29"/>
        <v>0</v>
      </c>
      <c r="Z60" s="23">
        <f t="array" ref="Z60">SUMPRODUCT(($A60=Input!$A$98:$A$103)*(Z$13=Input!$B$97:$BI$97)*(Input!$B$98:$BI$103))</f>
        <v>0</v>
      </c>
      <c r="AA60" s="7">
        <f>AA59</f>
        <v>43.120000000000005</v>
      </c>
      <c r="AB60" s="15">
        <f t="shared" si="30"/>
        <v>0</v>
      </c>
      <c r="AD60" s="23">
        <f t="array" ref="AD60">SUMPRODUCT(($A60=Input!$A$98:$A$103)*(AD$13=Input!$B$97:$BI$97)*(Input!$B$98:$BI$103))</f>
        <v>0</v>
      </c>
      <c r="AE60" s="7">
        <f>AE59</f>
        <v>43.120000000000005</v>
      </c>
      <c r="AF60" s="15">
        <f t="shared" si="31"/>
        <v>0</v>
      </c>
      <c r="AH60" s="23">
        <f t="array" ref="AH60">SUMPRODUCT(($A60=Input!$A$98:$A$103)*(AH$13=Input!$B$97:$BI$97)*(Input!$B$98:$BI$103))</f>
        <v>0</v>
      </c>
      <c r="AI60" s="7">
        <f>AI59</f>
        <v>41.120000000000005</v>
      </c>
      <c r="AJ60" s="15">
        <f t="shared" si="32"/>
        <v>0</v>
      </c>
      <c r="AL60" s="23">
        <f t="array" ref="AL60">SUMPRODUCT(($A60=Input!$A$98:$A$103)*(AL$13=Input!$B$97:$BI$97)*(Input!$B$98:$BI$103))</f>
        <v>0</v>
      </c>
      <c r="AM60" s="7">
        <f>AM59</f>
        <v>41.11</v>
      </c>
      <c r="AN60" s="15">
        <f t="shared" si="33"/>
        <v>0</v>
      </c>
      <c r="AP60" s="23">
        <f t="array" ref="AP60">SUMPRODUCT(($A60=Input!$A$98:$A$103)*(AP$13=Input!$B$97:$BI$97)*(Input!$B$98:$BI$103))</f>
        <v>0</v>
      </c>
      <c r="AQ60" s="7">
        <f>AQ59</f>
        <v>41.11</v>
      </c>
      <c r="AR60" s="15">
        <f t="shared" si="34"/>
        <v>0</v>
      </c>
      <c r="AT60" s="23">
        <f t="array" ref="AT60">SUMPRODUCT(($A60=Input!$A$98:$A$103)*(AT$13=Input!$B$97:$BI$97)*(Input!$B$98:$BI$103))</f>
        <v>0</v>
      </c>
      <c r="AU60" s="7">
        <f>AU59</f>
        <v>41.11</v>
      </c>
      <c r="AV60" s="15">
        <f t="shared" si="35"/>
        <v>0</v>
      </c>
    </row>
    <row r="61" spans="1:48" ht="14.45" hidden="1" customHeight="1" x14ac:dyDescent="0.25">
      <c r="A61" t="str">
        <f>+Input!A101</f>
        <v>Reserved</v>
      </c>
      <c r="B61" s="23">
        <f t="array" ref="B61">SUMPRODUCT(($A61=Input!$A$98:$A$103)*(B$13=Input!$B$97:$BI$97)*(Input!$B$98:$BI$103))</f>
        <v>0</v>
      </c>
      <c r="C61" s="7">
        <f>C60</f>
        <v>35.229999999999997</v>
      </c>
      <c r="D61" s="15">
        <f t="shared" si="24"/>
        <v>0</v>
      </c>
      <c r="F61" s="23">
        <f t="array" ref="F61">SUMPRODUCT(($A61=Input!$A$98:$A$103)*(F$13=Input!$B$97:$BI$97)*(Input!$B$98:$BI$103))</f>
        <v>0</v>
      </c>
      <c r="G61" s="7">
        <f>G60</f>
        <v>39.090000000000003</v>
      </c>
      <c r="H61" s="15">
        <f t="shared" si="25"/>
        <v>0</v>
      </c>
      <c r="J61" s="23">
        <f t="array" ref="J61">SUMPRODUCT(($A61=Input!$A$98:$A$103)*(J$13=Input!$B$97:$BI$97)*(Input!$B$98:$BI$103))</f>
        <v>0</v>
      </c>
      <c r="K61" s="7">
        <f>K60</f>
        <v>43.15</v>
      </c>
      <c r="L61" s="15">
        <f t="shared" si="26"/>
        <v>0</v>
      </c>
      <c r="N61" s="23">
        <f t="array" ref="N61">SUMPRODUCT(($A61=Input!$A$98:$A$103)*(N$13=Input!$B$97:$BI$97)*(Input!$B$98:$BI$103))</f>
        <v>0</v>
      </c>
      <c r="O61" s="7">
        <f>O60</f>
        <v>43.15</v>
      </c>
      <c r="P61" s="15">
        <f t="shared" si="27"/>
        <v>0</v>
      </c>
      <c r="R61" s="23">
        <f t="array" ref="R61">SUMPRODUCT(($A61=Input!$A$98:$A$103)*(R$13=Input!$B$97:$BI$97)*(Input!$B$98:$BI$103))</f>
        <v>0</v>
      </c>
      <c r="S61" s="7">
        <f>S60</f>
        <v>43.120000000000005</v>
      </c>
      <c r="T61" s="15">
        <f t="shared" si="28"/>
        <v>0</v>
      </c>
      <c r="V61" s="23">
        <f t="array" ref="V61">SUMPRODUCT(($A61=Input!$A$98:$A$103)*(V$13=Input!$B$97:$BI$97)*(Input!$B$98:$BI$103))</f>
        <v>0</v>
      </c>
      <c r="W61" s="7">
        <f>W60</f>
        <v>43.120000000000005</v>
      </c>
      <c r="X61" s="15">
        <f t="shared" si="29"/>
        <v>0</v>
      </c>
      <c r="Z61" s="23">
        <f t="array" ref="Z61">SUMPRODUCT(($A61=Input!$A$98:$A$103)*(Z$13=Input!$B$97:$BI$97)*(Input!$B$98:$BI$103))</f>
        <v>0</v>
      </c>
      <c r="AA61" s="7">
        <f>AA60</f>
        <v>43.120000000000005</v>
      </c>
      <c r="AB61" s="15">
        <f t="shared" si="30"/>
        <v>0</v>
      </c>
      <c r="AD61" s="23">
        <f t="array" ref="AD61">SUMPRODUCT(($A61=Input!$A$98:$A$103)*(AD$13=Input!$B$97:$BI$97)*(Input!$B$98:$BI$103))</f>
        <v>0</v>
      </c>
      <c r="AE61" s="7">
        <f>AE60</f>
        <v>43.120000000000005</v>
      </c>
      <c r="AF61" s="15">
        <f t="shared" si="31"/>
        <v>0</v>
      </c>
      <c r="AH61" s="23">
        <f t="array" ref="AH61">SUMPRODUCT(($A61=Input!$A$98:$A$103)*(AH$13=Input!$B$97:$BI$97)*(Input!$B$98:$BI$103))</f>
        <v>0</v>
      </c>
      <c r="AI61" s="7">
        <f>AI60</f>
        <v>41.120000000000005</v>
      </c>
      <c r="AJ61" s="15">
        <f t="shared" si="32"/>
        <v>0</v>
      </c>
      <c r="AL61" s="23">
        <f t="array" ref="AL61">SUMPRODUCT(($A61=Input!$A$98:$A$103)*(AL$13=Input!$B$97:$BI$97)*(Input!$B$98:$BI$103))</f>
        <v>0</v>
      </c>
      <c r="AM61" s="7">
        <f>AM60</f>
        <v>41.11</v>
      </c>
      <c r="AN61" s="15">
        <f t="shared" si="33"/>
        <v>0</v>
      </c>
      <c r="AP61" s="23">
        <f t="array" ref="AP61">SUMPRODUCT(($A61=Input!$A$98:$A$103)*(AP$13=Input!$B$97:$BI$97)*(Input!$B$98:$BI$103))</f>
        <v>0</v>
      </c>
      <c r="AQ61" s="7">
        <f>AQ60</f>
        <v>41.11</v>
      </c>
      <c r="AR61" s="15">
        <f t="shared" si="34"/>
        <v>0</v>
      </c>
      <c r="AT61" s="23">
        <f t="array" ref="AT61">SUMPRODUCT(($A61=Input!$A$98:$A$103)*(AT$13=Input!$B$97:$BI$97)*(Input!$B$98:$BI$103))</f>
        <v>0</v>
      </c>
      <c r="AU61" s="7">
        <f>AU60</f>
        <v>41.11</v>
      </c>
      <c r="AV61" s="15">
        <f t="shared" si="35"/>
        <v>0</v>
      </c>
    </row>
    <row r="62" spans="1:48" ht="14.45" hidden="1" customHeight="1" x14ac:dyDescent="0.25">
      <c r="A62" t="str">
        <f>+Input!A102</f>
        <v>Reserved</v>
      </c>
      <c r="B62" s="23">
        <f t="array" ref="B62">SUMPRODUCT(($A62=Input!$A$98:$A$103)*(B$13=Input!$B$97:$BI$97)*(Input!$B$98:$BI$103))</f>
        <v>0</v>
      </c>
      <c r="C62" s="7">
        <f>C61</f>
        <v>35.229999999999997</v>
      </c>
      <c r="D62" s="15">
        <f t="shared" si="24"/>
        <v>0</v>
      </c>
      <c r="F62" s="23">
        <f t="array" ref="F62">SUMPRODUCT(($A62=Input!$A$98:$A$103)*(F$13=Input!$B$97:$BI$97)*(Input!$B$98:$BI$103))</f>
        <v>0</v>
      </c>
      <c r="G62" s="7">
        <f>G61</f>
        <v>39.090000000000003</v>
      </c>
      <c r="H62" s="15">
        <f t="shared" si="25"/>
        <v>0</v>
      </c>
      <c r="J62" s="23">
        <f t="array" ref="J62">SUMPRODUCT(($A62=Input!$A$98:$A$103)*(J$13=Input!$B$97:$BI$97)*(Input!$B$98:$BI$103))</f>
        <v>0</v>
      </c>
      <c r="K62" s="7">
        <f>K61</f>
        <v>43.15</v>
      </c>
      <c r="L62" s="15">
        <f t="shared" si="26"/>
        <v>0</v>
      </c>
      <c r="N62" s="23">
        <f t="array" ref="N62">SUMPRODUCT(($A62=Input!$A$98:$A$103)*(N$13=Input!$B$97:$BI$97)*(Input!$B$98:$BI$103))</f>
        <v>0</v>
      </c>
      <c r="O62" s="7">
        <f>O61</f>
        <v>43.15</v>
      </c>
      <c r="P62" s="15">
        <f t="shared" si="27"/>
        <v>0</v>
      </c>
      <c r="R62" s="23">
        <f t="array" ref="R62">SUMPRODUCT(($A62=Input!$A$98:$A$103)*(R$13=Input!$B$97:$BI$97)*(Input!$B$98:$BI$103))</f>
        <v>0</v>
      </c>
      <c r="S62" s="7">
        <f>S61</f>
        <v>43.120000000000005</v>
      </c>
      <c r="T62" s="15">
        <f t="shared" si="28"/>
        <v>0</v>
      </c>
      <c r="V62" s="23">
        <f t="array" ref="V62">SUMPRODUCT(($A62=Input!$A$98:$A$103)*(V$13=Input!$B$97:$BI$97)*(Input!$B$98:$BI$103))</f>
        <v>0</v>
      </c>
      <c r="W62" s="7">
        <f>W61</f>
        <v>43.120000000000005</v>
      </c>
      <c r="X62" s="15">
        <f t="shared" si="29"/>
        <v>0</v>
      </c>
      <c r="Z62" s="23">
        <f t="array" ref="Z62">SUMPRODUCT(($A62=Input!$A$98:$A$103)*(Z$13=Input!$B$97:$BI$97)*(Input!$B$98:$BI$103))</f>
        <v>0</v>
      </c>
      <c r="AA62" s="7">
        <f>AA61</f>
        <v>43.120000000000005</v>
      </c>
      <c r="AB62" s="15">
        <f t="shared" si="30"/>
        <v>0</v>
      </c>
      <c r="AD62" s="23">
        <f t="array" ref="AD62">SUMPRODUCT(($A62=Input!$A$98:$A$103)*(AD$13=Input!$B$97:$BI$97)*(Input!$B$98:$BI$103))</f>
        <v>0</v>
      </c>
      <c r="AE62" s="7">
        <f>AE61</f>
        <v>43.120000000000005</v>
      </c>
      <c r="AF62" s="15">
        <f t="shared" si="31"/>
        <v>0</v>
      </c>
      <c r="AH62" s="23">
        <f t="array" ref="AH62">SUMPRODUCT(($A62=Input!$A$98:$A$103)*(AH$13=Input!$B$97:$BI$97)*(Input!$B$98:$BI$103))</f>
        <v>0</v>
      </c>
      <c r="AI62" s="7">
        <f>AI61</f>
        <v>41.120000000000005</v>
      </c>
      <c r="AJ62" s="15">
        <f t="shared" si="32"/>
        <v>0</v>
      </c>
      <c r="AL62" s="23">
        <f t="array" ref="AL62">SUMPRODUCT(($A62=Input!$A$98:$A$103)*(AL$13=Input!$B$97:$BI$97)*(Input!$B$98:$BI$103))</f>
        <v>0</v>
      </c>
      <c r="AM62" s="7">
        <f>AM61</f>
        <v>41.11</v>
      </c>
      <c r="AN62" s="15">
        <f t="shared" si="33"/>
        <v>0</v>
      </c>
      <c r="AP62" s="23">
        <f t="array" ref="AP62">SUMPRODUCT(($A62=Input!$A$98:$A$103)*(AP$13=Input!$B$97:$BI$97)*(Input!$B$98:$BI$103))</f>
        <v>0</v>
      </c>
      <c r="AQ62" s="7">
        <f>AQ61</f>
        <v>41.11</v>
      </c>
      <c r="AR62" s="15">
        <f t="shared" si="34"/>
        <v>0</v>
      </c>
      <c r="AT62" s="23">
        <f t="array" ref="AT62">SUMPRODUCT(($A62=Input!$A$98:$A$103)*(AT$13=Input!$B$97:$BI$97)*(Input!$B$98:$BI$103))</f>
        <v>0</v>
      </c>
      <c r="AU62" s="7">
        <f>AU61</f>
        <v>41.11</v>
      </c>
      <c r="AV62" s="15">
        <f t="shared" si="35"/>
        <v>0</v>
      </c>
    </row>
    <row r="63" spans="1:48" ht="14.45" hidden="1" customHeight="1" x14ac:dyDescent="0.25">
      <c r="A63" t="str">
        <f>+Input!A103</f>
        <v>Reserved</v>
      </c>
      <c r="B63" s="23">
        <f t="array" ref="B63">SUMPRODUCT(($A63=Input!$A$98:$A$103)*(B$13=Input!$B$97:$BI$97)*(Input!$B$98:$BI$103))</f>
        <v>0</v>
      </c>
      <c r="C63" s="7">
        <f>C62</f>
        <v>35.229999999999997</v>
      </c>
      <c r="D63" s="15">
        <f t="shared" si="24"/>
        <v>0</v>
      </c>
      <c r="F63" s="23">
        <f t="array" ref="F63">SUMPRODUCT(($A63=Input!$A$98:$A$103)*(F$13=Input!$B$97:$BI$97)*(Input!$B$98:$BI$103))</f>
        <v>0</v>
      </c>
      <c r="G63" s="7">
        <f>G62</f>
        <v>39.090000000000003</v>
      </c>
      <c r="H63" s="15">
        <f t="shared" si="25"/>
        <v>0</v>
      </c>
      <c r="J63" s="23">
        <f t="array" ref="J63">SUMPRODUCT(($A63=Input!$A$98:$A$103)*(J$13=Input!$B$97:$BI$97)*(Input!$B$98:$BI$103))</f>
        <v>0</v>
      </c>
      <c r="K63" s="7">
        <f>K62</f>
        <v>43.15</v>
      </c>
      <c r="L63" s="15">
        <f t="shared" si="26"/>
        <v>0</v>
      </c>
      <c r="N63" s="23">
        <f t="array" ref="N63">SUMPRODUCT(($A63=Input!$A$98:$A$103)*(N$13=Input!$B$97:$BI$97)*(Input!$B$98:$BI$103))</f>
        <v>0</v>
      </c>
      <c r="O63" s="7">
        <f>O62</f>
        <v>43.15</v>
      </c>
      <c r="P63" s="15">
        <f t="shared" si="27"/>
        <v>0</v>
      </c>
      <c r="R63" s="23">
        <f t="array" ref="R63">SUMPRODUCT(($A63=Input!$A$98:$A$103)*(R$13=Input!$B$97:$BI$97)*(Input!$B$98:$BI$103))</f>
        <v>0</v>
      </c>
      <c r="S63" s="7">
        <f>S62</f>
        <v>43.120000000000005</v>
      </c>
      <c r="T63" s="15">
        <f t="shared" si="28"/>
        <v>0</v>
      </c>
      <c r="V63" s="23">
        <f t="array" ref="V63">SUMPRODUCT(($A63=Input!$A$98:$A$103)*(V$13=Input!$B$97:$BI$97)*(Input!$B$98:$BI$103))</f>
        <v>0</v>
      </c>
      <c r="W63" s="7">
        <f>W62</f>
        <v>43.120000000000005</v>
      </c>
      <c r="X63" s="15">
        <f t="shared" si="29"/>
        <v>0</v>
      </c>
      <c r="Z63" s="23">
        <f t="array" ref="Z63">SUMPRODUCT(($A63=Input!$A$98:$A$103)*(Z$13=Input!$B$97:$BI$97)*(Input!$B$98:$BI$103))</f>
        <v>0</v>
      </c>
      <c r="AA63" s="7">
        <f>AA62</f>
        <v>43.120000000000005</v>
      </c>
      <c r="AB63" s="15">
        <f t="shared" si="30"/>
        <v>0</v>
      </c>
      <c r="AD63" s="23">
        <f t="array" ref="AD63">SUMPRODUCT(($A63=Input!$A$98:$A$103)*(AD$13=Input!$B$97:$BI$97)*(Input!$B$98:$BI$103))</f>
        <v>0</v>
      </c>
      <c r="AE63" s="7">
        <f>AE62</f>
        <v>43.120000000000005</v>
      </c>
      <c r="AF63" s="15">
        <f t="shared" si="31"/>
        <v>0</v>
      </c>
      <c r="AH63" s="23">
        <f t="array" ref="AH63">SUMPRODUCT(($A63=Input!$A$98:$A$103)*(AH$13=Input!$B$97:$BI$97)*(Input!$B$98:$BI$103))</f>
        <v>0</v>
      </c>
      <c r="AI63" s="7">
        <f>AI62</f>
        <v>41.120000000000005</v>
      </c>
      <c r="AJ63" s="15">
        <f t="shared" si="32"/>
        <v>0</v>
      </c>
      <c r="AL63" s="23">
        <f t="array" ref="AL63">SUMPRODUCT(($A63=Input!$A$98:$A$103)*(AL$13=Input!$B$97:$BI$97)*(Input!$B$98:$BI$103))</f>
        <v>0</v>
      </c>
      <c r="AM63" s="7">
        <f>AM62</f>
        <v>41.11</v>
      </c>
      <c r="AN63" s="15">
        <f t="shared" si="33"/>
        <v>0</v>
      </c>
      <c r="AP63" s="23">
        <f t="array" ref="AP63">SUMPRODUCT(($A63=Input!$A$98:$A$103)*(AP$13=Input!$B$97:$BI$97)*(Input!$B$98:$BI$103))</f>
        <v>0</v>
      </c>
      <c r="AQ63" s="7">
        <f>AQ62</f>
        <v>41.11</v>
      </c>
      <c r="AR63" s="15">
        <f t="shared" si="34"/>
        <v>0</v>
      </c>
      <c r="AT63" s="23">
        <f t="array" ref="AT63">SUMPRODUCT(($A63=Input!$A$98:$A$103)*(AT$13=Input!$B$97:$BI$97)*(Input!$B$98:$BI$103))</f>
        <v>0</v>
      </c>
      <c r="AU63" s="7">
        <f>AU62</f>
        <v>41.11</v>
      </c>
      <c r="AV63" s="15">
        <f t="shared" si="35"/>
        <v>0</v>
      </c>
    </row>
    <row r="64" spans="1:48" x14ac:dyDescent="0.25">
      <c r="A64" t="s">
        <v>25</v>
      </c>
      <c r="B64" s="14"/>
      <c r="D64" s="20">
        <f>SUM(D58:D63)</f>
        <v>0.24</v>
      </c>
      <c r="F64" s="14"/>
      <c r="H64" s="20">
        <f>SUM(H58:H63)</f>
        <v>0.27</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0.28000000000000003</v>
      </c>
      <c r="AL64" s="14"/>
      <c r="AN64" s="20">
        <f>SUM(AN58:AN63)</f>
        <v>0.28000000000000003</v>
      </c>
      <c r="AP64" s="14"/>
      <c r="AR64" s="20">
        <f>SUM(AR58:AR63)</f>
        <v>0.28000000000000003</v>
      </c>
      <c r="AT64" s="14"/>
      <c r="AV64" s="20">
        <f>SUM(AV58:AV63)</f>
        <v>0.28000000000000003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35.47</v>
      </c>
      <c r="F66" s="21"/>
      <c r="G66" s="22"/>
      <c r="H66" s="25">
        <f>H22+H55+H64</f>
        <v>39.360000000000007</v>
      </c>
      <c r="J66" s="21"/>
      <c r="K66" s="22"/>
      <c r="L66" s="25">
        <f>L22+L55+L64</f>
        <v>43.44</v>
      </c>
      <c r="N66" s="21"/>
      <c r="O66" s="22"/>
      <c r="P66" s="25">
        <f>P22+P55+P64</f>
        <v>43.44</v>
      </c>
      <c r="R66" s="21"/>
      <c r="S66" s="22"/>
      <c r="T66" s="25">
        <f>T22+T55+T64</f>
        <v>43.410000000000004</v>
      </c>
      <c r="V66" s="21"/>
      <c r="W66" s="22"/>
      <c r="X66" s="25">
        <f>X22+X55+X64</f>
        <v>43.410000000000004</v>
      </c>
      <c r="Z66" s="21"/>
      <c r="AA66" s="22"/>
      <c r="AB66" s="25">
        <f>AB22+AB55+AB64</f>
        <v>43.410000000000004</v>
      </c>
      <c r="AD66" s="21"/>
      <c r="AE66" s="22"/>
      <c r="AF66" s="25">
        <f>AF22+AF55+AF64</f>
        <v>43.410000000000004</v>
      </c>
      <c r="AH66" s="21"/>
      <c r="AI66" s="22"/>
      <c r="AJ66" s="25">
        <f>AJ22+AJ55+AJ64</f>
        <v>41.400000000000006</v>
      </c>
      <c r="AL66" s="21"/>
      <c r="AM66" s="22"/>
      <c r="AN66" s="25">
        <f>AN22+AN55+AN64</f>
        <v>41.39</v>
      </c>
      <c r="AP66" s="21"/>
      <c r="AQ66" s="22"/>
      <c r="AR66" s="25">
        <f>AR22+AR55+AR64</f>
        <v>41.39</v>
      </c>
      <c r="AS66" s="99"/>
      <c r="AT66" s="21"/>
      <c r="AU66" s="22"/>
      <c r="AV66" s="25">
        <f>AV22+AV55+AV64</f>
        <v>41.39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1" t="str">
        <f>CONCATENATE("January"," ",$B$5)</f>
        <v>January 2025</v>
      </c>
      <c r="C78" s="152"/>
      <c r="D78" s="153"/>
      <c r="F78" s="151" t="str">
        <f>CONCATENATE("February"," ",$B$5)</f>
        <v>February 2025</v>
      </c>
      <c r="G78" s="152"/>
      <c r="H78" s="153"/>
      <c r="J78" s="151" t="str">
        <f>CONCATENATE("March"," ",$B$5)</f>
        <v>March 2025</v>
      </c>
      <c r="K78" s="152"/>
      <c r="L78" s="153"/>
      <c r="N78" s="151" t="str">
        <f>CONCATENATE("April"," ",$B$5)</f>
        <v>April 2025</v>
      </c>
      <c r="O78" s="152"/>
      <c r="P78" s="153"/>
      <c r="R78" s="151" t="str">
        <f>CONCATENATE("May"," ",$B$5)</f>
        <v>May 2025</v>
      </c>
      <c r="S78" s="152"/>
      <c r="T78" s="153"/>
      <c r="V78" s="151" t="str">
        <f>CONCATENATE("June"," ",$B$5)</f>
        <v>June 2025</v>
      </c>
      <c r="W78" s="152"/>
      <c r="X78" s="153"/>
      <c r="Z78" s="151" t="str">
        <f>CONCATENATE("July"," ",$B$5)</f>
        <v>July 2025</v>
      </c>
      <c r="AA78" s="152"/>
      <c r="AB78" s="153"/>
      <c r="AD78" s="151" t="str">
        <f>CONCATENATE("August"," ",$B$5)</f>
        <v>August 2025</v>
      </c>
      <c r="AE78" s="152"/>
      <c r="AF78" s="153"/>
      <c r="AH78" s="151" t="str">
        <f>CONCATENATE("September"," ",$B$5)</f>
        <v>September 2025</v>
      </c>
      <c r="AI78" s="152"/>
      <c r="AJ78" s="153"/>
      <c r="AL78" s="151" t="str">
        <f>CONCATENATE("October"," ",$B$5)</f>
        <v>October 2025</v>
      </c>
      <c r="AM78" s="152"/>
      <c r="AN78" s="153"/>
      <c r="AP78" s="151" t="str">
        <f>CONCATENATE("November"," ",$B$5)</f>
        <v>November 2025</v>
      </c>
      <c r="AQ78" s="152"/>
      <c r="AR78" s="153"/>
      <c r="AS78" s="97"/>
      <c r="AT78" s="151" t="str">
        <f>CONCATENATE("December"," ",$B$5)</f>
        <v>December 2025</v>
      </c>
      <c r="AU78" s="152"/>
      <c r="AV78" s="153"/>
    </row>
    <row r="79" spans="1:48" x14ac:dyDescent="0.25">
      <c r="A79" s="1" t="s">
        <v>4</v>
      </c>
      <c r="B79" s="14"/>
      <c r="D79" s="15">
        <f>INDEX(Input!$B$29:$AK$29,MATCH('Residential Bills_Yr 2_6 Units'!$B$71,Input!$A$29:$A$29,0),MATCH('Residential Bills_Yr 2_6 Units'!B$78,Input!$B$28:$AK$28,0))</f>
        <v>14.75</v>
      </c>
      <c r="F79" s="14"/>
      <c r="H79" s="15">
        <f>INDEX(Input!$B$29:$AK$29,MATCH('Residential Bills_Yr 2_6 Units'!$B$71,Input!$A$29:$A$29,0),MATCH('Residential Bills_Yr 2_6 Units'!F$78,Input!$B$28:$AK$28,0))</f>
        <v>23.24</v>
      </c>
      <c r="J79" s="14"/>
      <c r="L79" s="15">
        <f>INDEX(Input!$B$29:$AK$29,MATCH('Residential Bills_Yr 2_6 Units'!$B$71,Input!$A$29:$A$29,0),MATCH('Residential Bills_Yr 2_6 Units'!J$78,Input!$B$28:$AK$28,0))</f>
        <v>23.24</v>
      </c>
      <c r="N79" s="14"/>
      <c r="P79" s="15">
        <f>INDEX(Input!$B$29:$AK$29,MATCH('Residential Bills_Yr 2_6 Units'!$B$71,Input!$A$29:$A$29,0),MATCH('Residential Bills_Yr 2_6 Units'!N$78,Input!$B$28:$AK$28,0))</f>
        <v>23.24</v>
      </c>
      <c r="R79" s="14"/>
      <c r="T79" s="15">
        <f>INDEX(Input!$B$29:$AK$29,MATCH('Residential Bills_Yr 2_6 Units'!$B$71,Input!$A$29:$A$29,0),MATCH('Residential Bills_Yr 2_6 Units'!R$78,Input!$B$28:$AK$28,0))</f>
        <v>23.24</v>
      </c>
      <c r="V79" s="14"/>
      <c r="X79" s="15">
        <f>INDEX(Input!$B$29:$AK$29,MATCH('Residential Bills_Yr 2_6 Units'!$B$71,Input!$A$29:$A$29,0),MATCH('Residential Bills_Yr 2_6 Units'!V$78,Input!$B$28:$AK$28,0))</f>
        <v>23.24</v>
      </c>
      <c r="Z79" s="14"/>
      <c r="AB79" s="15">
        <f>INDEX(Input!$B$29:$AK$29,MATCH('Residential Bills_Yr 2_6 Units'!$B$71,Input!$A$29:$A$29,0),MATCH('Residential Bills_Yr 2_6 Units'!Z$78,Input!$B$28:$AK$28,0))</f>
        <v>23.24</v>
      </c>
      <c r="AD79" s="14"/>
      <c r="AF79" s="15">
        <f>INDEX(Input!$B$29:$AK$29,MATCH('Residential Bills_Yr 2_6 Units'!$B$71,Input!$A$29:$A$29,0),MATCH('Residential Bills_Yr 2_6 Units'!AD$78,Input!$B$28:$AK$28,0))</f>
        <v>23.24</v>
      </c>
      <c r="AH79" s="14"/>
      <c r="AJ79" s="15">
        <f>INDEX(Input!$B$29:$AK$29,MATCH('Residential Bills_Yr 2_6 Units'!$B$71,Input!$A$29:$A$29,0),MATCH('Residential Bills_Yr 2_6 Units'!AH$78,Input!$B$28:$AK$28,0))</f>
        <v>23.24</v>
      </c>
      <c r="AL79" s="14"/>
      <c r="AN79" s="15">
        <f>INDEX(Input!$B$29:$AK$29,MATCH('Residential Bills_Yr 2_6 Units'!$B$71,Input!$A$29:$A$29,0),MATCH('Residential Bills_Yr 2_6 Units'!AL$78,Input!$B$28:$AK$28,0))</f>
        <v>23.24</v>
      </c>
      <c r="AP79" s="14"/>
      <c r="AR79" s="15">
        <f>INDEX(Input!$B$29:$AK$29,MATCH('Residential Bills_Yr 2_6 Units'!$B$71,Input!$A$29:$A$29,0),MATCH('Residential Bills_Yr 2_6 Units'!AP$78,Input!$B$28:$AK$28,0))</f>
        <v>23.24</v>
      </c>
      <c r="AS79" s="7"/>
      <c r="AT79" s="14"/>
      <c r="AV79" s="15">
        <f>INDEX(Input!$B$29:$AK$29,MATCH('Residential Bills_Yr 2_6 Units'!$B$71,Input!$A$29:$A$29,0),MATCH('Residential Bills_Yr 2_6 Units'!AT$78,Input!$B$28:$AK$28,0))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2.419</v>
      </c>
      <c r="C82" s="3">
        <f>IF($B$7&gt;Input!F$122,Input!F$122,'Residential Bills_Yr 2_6 Units'!$B$7)</f>
        <v>6</v>
      </c>
      <c r="D82" s="15">
        <f>ROUND(IFERROR(B82*C82," "),2)</f>
        <v>14.51</v>
      </c>
      <c r="F82" s="19">
        <f>INDEX(Input!$B$22:$AK$26,MATCH('Residential Bills_Yr 2_6 Units'!$A82,Input!$A$22:$A$26,0),MATCH('Residential Bills_Yr 2_6 Units'!F$13,Input!$B$21:$AK$21,0))</f>
        <v>2.1739999999999999</v>
      </c>
      <c r="G82" s="3">
        <f>IF($B$7&gt;Input!G$122,Input!G$122,'Residential Bills_Yr 2_6 Units'!$B$7)</f>
        <v>6</v>
      </c>
      <c r="H82" s="15">
        <f>ROUND(IFERROR(F82*G82," "),2)</f>
        <v>13.04</v>
      </c>
      <c r="J82" s="19">
        <f>INDEX(Input!$B$22:$AK$26,MATCH('Residential Bills_Yr 2_6 Units'!$A82,Input!$A$22:$A$26,0),MATCH('Residential Bills_Yr 2_6 Units'!J$13,Input!$B$21:$AK$21,0))</f>
        <v>2.1739999999999999</v>
      </c>
      <c r="K82" s="3">
        <f>IF($B$7&gt;Input!H$122,Input!H$122,'Residential Bills_Yr 2_6 Units'!$B$7)</f>
        <v>6</v>
      </c>
      <c r="L82" s="15">
        <f>ROUND(IFERROR(J82*K82," "),2)</f>
        <v>13.04</v>
      </c>
      <c r="N82" s="19">
        <f>INDEX(Input!$B$22:$AK$26,MATCH('Residential Bills_Yr 2_6 Units'!$A82,Input!$A$22:$A$26,0),MATCH('Residential Bills_Yr 2_6 Units'!N$13,Input!$B$21:$AK$21,0))</f>
        <v>2.1739999999999999</v>
      </c>
      <c r="O82" s="3">
        <f>IF($B$7&gt;Input!I$122,Input!I$122,'Residential Bills_Yr 2_6 Units'!$B$7)</f>
        <v>6</v>
      </c>
      <c r="P82" s="15">
        <f>ROUND(IFERROR(N82*O82," "),2)</f>
        <v>13.04</v>
      </c>
      <c r="R82" s="19">
        <f>INDEX(Input!$B$22:$AK$26,MATCH('Residential Bills_Yr 2_6 Units'!$A82,Input!$A$22:$A$26,0),MATCH('Residential Bills_Yr 2_6 Units'!R$13,Input!$B$21:$AK$21,0))</f>
        <v>2.1739999999999999</v>
      </c>
      <c r="S82" s="3">
        <f>IF($B$7&gt;Input!J$122,Input!J$122,'Residential Bills_Yr 2_6 Units'!$B$7)</f>
        <v>6</v>
      </c>
      <c r="T82" s="15">
        <f>ROUND(IFERROR(R82*S82," "),2)</f>
        <v>13.04</v>
      </c>
      <c r="V82" s="19">
        <f>INDEX(Input!$B$22:$AK$26,MATCH('Residential Bills_Yr 2_6 Units'!$A82,Input!$A$22:$A$26,0),MATCH('Residential Bills_Yr 2_6 Units'!V$13,Input!$B$21:$AK$21,0))</f>
        <v>2.1739999999999999</v>
      </c>
      <c r="W82" s="3">
        <f>IF($B$7&gt;Input!K$122,Input!K$122,'Residential Bills_Yr 2_6 Units'!$B$7)</f>
        <v>6</v>
      </c>
      <c r="X82" s="15">
        <f>ROUND(IFERROR(V82*W82," "),2)</f>
        <v>13.04</v>
      </c>
      <c r="Z82" s="19">
        <f>INDEX(Input!$B$22:$AK$26,MATCH('Residential Bills_Yr 2_6 Units'!$A82,Input!$A$22:$A$26,0),MATCH('Residential Bills_Yr 2_6 Units'!Z$13,Input!$B$21:$AK$21,0))</f>
        <v>2.1739999999999999</v>
      </c>
      <c r="AA82" s="3">
        <f>IF($B$7&gt;Input!L$122,Input!L$122,'Residential Bills_Yr 2_6 Units'!$B$7)</f>
        <v>6</v>
      </c>
      <c r="AB82" s="15">
        <f>ROUND(IFERROR(Z82*AA82," "),2)</f>
        <v>13.04</v>
      </c>
      <c r="AD82" s="19">
        <f>INDEX(Input!$B$22:$AK$26,MATCH('Residential Bills_Yr 2_6 Units'!$A82,Input!$A$22:$A$26,0),MATCH('Residential Bills_Yr 2_6 Units'!AD$13,Input!$B$21:$AK$21,0))</f>
        <v>2.1739999999999999</v>
      </c>
      <c r="AE82" s="3">
        <f>IF($B$7&gt;Input!M$122,Input!M$122,'Residential Bills_Yr 2_6 Units'!$B$7)</f>
        <v>6</v>
      </c>
      <c r="AF82" s="15">
        <f>ROUND(IFERROR(AD82*AE82," "),2)</f>
        <v>13.04</v>
      </c>
      <c r="AH82" s="19">
        <f>INDEX(Input!$B$22:$AK$26,MATCH('Residential Bills_Yr 2_6 Units'!$A82,Input!$A$22:$A$26,0),MATCH('Residential Bills_Yr 2_6 Units'!AH$13,Input!$B$21:$AK$21,0))</f>
        <v>2.1739999999999999</v>
      </c>
      <c r="AI82" s="3">
        <f>IF($B$7&gt;Input!N$122,Input!N$122,'Residential Bills_Yr 2_6 Units'!$B$7)</f>
        <v>6</v>
      </c>
      <c r="AJ82" s="15">
        <f>ROUND(IFERROR(AH82*AI82," "),2)</f>
        <v>13.04</v>
      </c>
      <c r="AL82" s="19">
        <f>INDEX(Input!$B$22:$AK$26,MATCH('Residential Bills_Yr 2_6 Units'!$A82,Input!$A$22:$A$26,0),MATCH('Residential Bills_Yr 2_6 Units'!AL$13,Input!$B$21:$AK$21,0))</f>
        <v>2.1739999999999999</v>
      </c>
      <c r="AM82" s="3">
        <f>IF($B$7&gt;Input!O$122,Input!O$122,'Residential Bills_Yr 2_6 Units'!$B$7)</f>
        <v>6</v>
      </c>
      <c r="AN82" s="15">
        <f>ROUND(IFERROR(AL82*AM82," "),2)</f>
        <v>13.04</v>
      </c>
      <c r="AP82" s="19">
        <f>INDEX(Input!$B$22:$AK$26,MATCH('Residential Bills_Yr 2_6 Units'!$A82,Input!$A$22:$A$26,0),MATCH('Residential Bills_Yr 2_6 Units'!AP$13,Input!$B$21:$AK$21,0))</f>
        <v>2.1739999999999999</v>
      </c>
      <c r="AQ82" s="3">
        <f>IF($B$7&gt;Input!P$122,Input!P$122,'Residential Bills_Yr 2_6 Units'!$B$7)</f>
        <v>6</v>
      </c>
      <c r="AR82" s="15">
        <f>ROUND(IFERROR(AP82*AQ82," "),2)</f>
        <v>13.04</v>
      </c>
      <c r="AS82" s="7"/>
      <c r="AT82" s="19">
        <f>INDEX(Input!$B$22:$AK$26,MATCH('Residential Bills_Yr 2_6 Units'!$A82,Input!$A$22:$A$26,0),MATCH('Residential Bills_Yr 2_6 Units'!AT$13,Input!$B$21:$AK$21,0))</f>
        <v>2.1739999999999999</v>
      </c>
      <c r="AU82" s="3">
        <f>IF($B$7&gt;Input!Q$122,Input!Q$122,'Residential Bills_Yr 2_6 Units'!$B$7)</f>
        <v>6</v>
      </c>
      <c r="AV82" s="15">
        <f>ROUND(IFERROR(AT82*AU82," "),2)</f>
        <v>13.04</v>
      </c>
    </row>
    <row r="83" spans="1:48" x14ac:dyDescent="0.25">
      <c r="A83" t="str">
        <f>A18</f>
        <v>Tier 2</v>
      </c>
      <c r="B83" s="19">
        <f>INDEX(Input!$B$22:$AK$26,MATCH('Residential Bills_Yr 2_6 Units'!$A83,Input!$A$22:$A$26,0),MATCH('Residential Bills_Yr 2_6 Units'!B$13,Input!$B$21:$AK$21,0))</f>
        <v>2.7810000000000001</v>
      </c>
      <c r="C83" s="3">
        <f>IF(($B$7-C82)&gt;Input!F$123,Input!F$123,($B$7-C82))</f>
        <v>0</v>
      </c>
      <c r="D83" s="15">
        <f>ROUND(IFERROR(B83*C83," "),2)</f>
        <v>0</v>
      </c>
      <c r="F83" s="19">
        <f>INDEX(Input!$B$22:$AK$26,MATCH('Residential Bills_Yr 2_6 Units'!$A83,Input!$A$22:$A$26,0),MATCH('Residential Bills_Yr 2_6 Units'!F$13,Input!$B$21:$AK$21,0))</f>
        <v>2.5</v>
      </c>
      <c r="G83" s="3">
        <f>IF(($B$7-G82)&gt;Input!G$123,Input!G$123,($B$7-G82))</f>
        <v>0</v>
      </c>
      <c r="H83" s="15">
        <f>ROUND(IFERROR(F83*G83," "),2)</f>
        <v>0</v>
      </c>
      <c r="J83" s="19">
        <f>INDEX(Input!$B$22:$AK$26,MATCH('Residential Bills_Yr 2_6 Units'!$A83,Input!$A$22:$A$26,0),MATCH('Residential Bills_Yr 2_6 Units'!J$13,Input!$B$21:$AK$21,0))</f>
        <v>2.5</v>
      </c>
      <c r="K83" s="3">
        <f>IF(($B$7-K82)&gt;Input!H$123,Input!H$123,($B$7-K82))</f>
        <v>0</v>
      </c>
      <c r="L83" s="15">
        <f>ROUND(IFERROR(J83*K83," "),2)</f>
        <v>0</v>
      </c>
      <c r="N83" s="19">
        <f>INDEX(Input!$B$22:$AK$26,MATCH('Residential Bills_Yr 2_6 Units'!$A83,Input!$A$22:$A$26,0),MATCH('Residential Bills_Yr 2_6 Units'!N$13,Input!$B$21:$AK$21,0))</f>
        <v>2.5</v>
      </c>
      <c r="O83" s="3">
        <f>IF(($B$7-O82)&gt;Input!I$123,Input!I$123,($B$7-O82))</f>
        <v>0</v>
      </c>
      <c r="P83" s="15">
        <f>ROUND(IFERROR(N83*O83," "),2)</f>
        <v>0</v>
      </c>
      <c r="R83" s="19">
        <f>INDEX(Input!$B$22:$AK$26,MATCH('Residential Bills_Yr 2_6 Units'!$A83,Input!$A$22:$A$26,0),MATCH('Residential Bills_Yr 2_6 Units'!R$13,Input!$B$21:$AK$21,0))</f>
        <v>2.5</v>
      </c>
      <c r="S83" s="3">
        <f>IF(($B$7-S82)&gt;Input!J$123,Input!J$123,($B$7-S82))</f>
        <v>0</v>
      </c>
      <c r="T83" s="15">
        <f>ROUND(IFERROR(R83*S83," "),2)</f>
        <v>0</v>
      </c>
      <c r="V83" s="19">
        <f>INDEX(Input!$B$22:$AK$26,MATCH('Residential Bills_Yr 2_6 Units'!$A83,Input!$A$22:$A$26,0),MATCH('Residential Bills_Yr 2_6 Units'!V$13,Input!$B$21:$AK$21,0))</f>
        <v>2.5</v>
      </c>
      <c r="W83" s="3">
        <f>IF(($B$7-W82)&gt;Input!K$123,Input!K$123,($B$7-W82))</f>
        <v>0</v>
      </c>
      <c r="X83" s="15">
        <f>ROUND(IFERROR(V83*W83," "),2)</f>
        <v>0</v>
      </c>
      <c r="Z83" s="19">
        <f>INDEX(Input!$B$22:$AK$26,MATCH('Residential Bills_Yr 2_6 Units'!$A83,Input!$A$22:$A$26,0),MATCH('Residential Bills_Yr 2_6 Units'!Z$13,Input!$B$21:$AK$21,0))</f>
        <v>2.5</v>
      </c>
      <c r="AA83" s="3">
        <f>IF(($B$7-AA82)&gt;Input!L$123,Input!L$123,($B$7-AA82))</f>
        <v>0</v>
      </c>
      <c r="AB83" s="15">
        <f>ROUND(IFERROR(Z83*AA83," "),2)</f>
        <v>0</v>
      </c>
      <c r="AD83" s="19">
        <f>INDEX(Input!$B$22:$AK$26,MATCH('Residential Bills_Yr 2_6 Units'!$A83,Input!$A$22:$A$26,0),MATCH('Residential Bills_Yr 2_6 Units'!AD$13,Input!$B$21:$AK$21,0))</f>
        <v>2.5</v>
      </c>
      <c r="AE83" s="3">
        <f>IF(($B$7-AE82)&gt;Input!M$123,Input!M$123,($B$7-AE82))</f>
        <v>0</v>
      </c>
      <c r="AF83" s="15">
        <f>ROUND(IFERROR(AD83*AE83," "),2)</f>
        <v>0</v>
      </c>
      <c r="AH83" s="19">
        <f>INDEX(Input!$B$22:$AK$26,MATCH('Residential Bills_Yr 2_6 Units'!$A83,Input!$A$22:$A$26,0),MATCH('Residential Bills_Yr 2_6 Units'!AH$13,Input!$B$21:$AK$21,0))</f>
        <v>2.5</v>
      </c>
      <c r="AI83" s="3">
        <f>IF(($B$7-AI82)&gt;Input!N$123,Input!N$123,($B$7-AI82))</f>
        <v>0</v>
      </c>
      <c r="AJ83" s="15">
        <f>ROUND(IFERROR(AH83*AI83," "),2)</f>
        <v>0</v>
      </c>
      <c r="AL83" s="19">
        <f>INDEX(Input!$B$22:$AK$26,MATCH('Residential Bills_Yr 2_6 Units'!$A83,Input!$A$22:$A$26,0),MATCH('Residential Bills_Yr 2_6 Units'!AL$13,Input!$B$21:$AK$21,0))</f>
        <v>2.5</v>
      </c>
      <c r="AM83" s="3">
        <f>IF(($B$7-AM82)&gt;Input!O$123,Input!O$123,($B$7-AM82))</f>
        <v>0</v>
      </c>
      <c r="AN83" s="15">
        <f>ROUND(IFERROR(AL83*AM83," "),2)</f>
        <v>0</v>
      </c>
      <c r="AP83" s="19">
        <f>INDEX(Input!$B$22:$AK$26,MATCH('Residential Bills_Yr 2_6 Units'!$A83,Input!$A$22:$A$26,0),MATCH('Residential Bills_Yr 2_6 Units'!AP$13,Input!$B$21:$AK$21,0))</f>
        <v>2.5</v>
      </c>
      <c r="AQ83" s="3">
        <f>IF(($B$7-AQ82)&gt;Input!P$123,Input!P$123,($B$7-AQ82))</f>
        <v>0</v>
      </c>
      <c r="AR83" s="15">
        <f>ROUND(IFERROR(AP83*AQ83," "),2)</f>
        <v>0</v>
      </c>
      <c r="AS83" s="7"/>
      <c r="AT83" s="19">
        <f>INDEX(Input!$B$22:$AK$26,MATCH('Residential Bills_Yr 2_6 Units'!$A83,Input!$A$22:$A$26,0),MATCH('Residential Bills_Yr 2_6 Units'!AT$13,Input!$B$21:$AK$21,0))</f>
        <v>2.5</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3.1989999999999998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2.875</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2.875</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2.875</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2.875</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2.875</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2.875</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2.875</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2.875</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2.875</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2.875</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2.875</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6"/>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0.33300000000000002</v>
      </c>
      <c r="G91" s="24">
        <f>_xlfn.IFNA(IF(VLOOKUP($A91,Input!$A$66:$B$78,2,FALSE)="Percentage",H$87,IF(VLOOKUP($A91,Input!$A$66:$B$78,2,FALSE)="Fixed","Fixed",(G$87))),0)</f>
        <v>6</v>
      </c>
      <c r="H91" s="15">
        <f t="shared" si="37"/>
        <v>2</v>
      </c>
      <c r="J91" s="98">
        <f>_xlfn.IFNA(INDEX(Input!$C$66:$BJ$78,MATCH($A91,Input!$A$66:$A$78,0),MATCH(J$78,Input!$C$65:$BJ$65,0)),0)</f>
        <v>0.33300000000000002</v>
      </c>
      <c r="K91" s="24">
        <f>_xlfn.IFNA(IF(VLOOKUP($A91,Input!$A$66:$B$78,2,FALSE)="Percentage",L$87,IF(VLOOKUP($A91,Input!$A$66:$B$78,2,FALSE)="Fixed","Fixed",(K$87))),0)</f>
        <v>6</v>
      </c>
      <c r="L91" s="15">
        <f t="shared" si="38"/>
        <v>2</v>
      </c>
      <c r="N91" s="98">
        <f>_xlfn.IFNA(INDEX(Input!$C$66:$BJ$78,MATCH($A91,Input!$A$66:$A$78,0),MATCH(N$78,Input!$C$65:$BJ$65,0)),0)</f>
        <v>0.33300000000000002</v>
      </c>
      <c r="O91" s="24">
        <f>_xlfn.IFNA(IF(VLOOKUP($A91,Input!$A$66:$B$78,2,FALSE)="Percentage",P$87,IF(VLOOKUP($A91,Input!$A$66:$B$78,2,FALSE)="Fixed","Fixed",(O$87))),0)</f>
        <v>6</v>
      </c>
      <c r="P91" s="15">
        <f t="shared" si="39"/>
        <v>2</v>
      </c>
      <c r="R91" s="98">
        <f>_xlfn.IFNA(INDEX(Input!$C$66:$BJ$78,MATCH($A91,Input!$A$66:$A$78,0),MATCH(R$78,Input!$C$65:$BJ$65,0)),0)</f>
        <v>0.33300000000000002</v>
      </c>
      <c r="S91" s="24">
        <f>_xlfn.IFNA(IF(VLOOKUP($A91,Input!$A$66:$B$78,2,FALSE)="Percentage",T$87,IF(VLOOKUP($A91,Input!$A$66:$B$78,2,FALSE)="Fixed","Fixed",(S$87))),0)</f>
        <v>6</v>
      </c>
      <c r="T91" s="15">
        <f t="shared" si="40"/>
        <v>2</v>
      </c>
      <c r="V91" s="98">
        <f>_xlfn.IFNA(INDEX(Input!$C$66:$BJ$78,MATCH($A91,Input!$A$66:$A$78,0),MATCH(V$78,Input!$C$65:$BJ$65,0)),0)</f>
        <v>0.33300000000000002</v>
      </c>
      <c r="W91" s="24">
        <f>_xlfn.IFNA(IF(VLOOKUP($A91,Input!$A$66:$B$78,2,FALSE)="Percentage",X$87,IF(VLOOKUP($A91,Input!$A$66:$B$78,2,FALSE)="Fixed","Fixed",(W$87))),0)</f>
        <v>6</v>
      </c>
      <c r="X91" s="15">
        <f t="shared" si="41"/>
        <v>2</v>
      </c>
      <c r="Z91" s="98">
        <f>_xlfn.IFNA(INDEX(Input!$C$66:$BJ$78,MATCH($A91,Input!$A$66:$A$78,0),MATCH(Z$78,Input!$C$65:$BJ$65,0)),0)</f>
        <v>0.33300000000000002</v>
      </c>
      <c r="AA91" s="24">
        <f>_xlfn.IFNA(IF(VLOOKUP($A91,Input!$A$66:$B$78,2,FALSE)="Percentage",AB$87,IF(VLOOKUP($A91,Input!$A$66:$B$78,2,FALSE)="Fixed","Fixed",(AA$87))),0)</f>
        <v>6</v>
      </c>
      <c r="AB91" s="15">
        <f t="shared" si="42"/>
        <v>2</v>
      </c>
      <c r="AD91" s="98">
        <f>_xlfn.IFNA(INDEX(Input!$C$66:$BJ$78,MATCH($A91,Input!$A$66:$A$78,0),MATCH(AD$78,Input!$C$65:$BJ$65,0)),0)</f>
        <v>0.33300000000000002</v>
      </c>
      <c r="AE91" s="24">
        <f>_xlfn.IFNA(IF(VLOOKUP($A91,Input!$A$66:$B$78,2,FALSE)="Percentage",AF$87,IF(VLOOKUP($A91,Input!$A$66:$B$78,2,FALSE)="Fixed","Fixed",(AE$87))),0)</f>
        <v>6</v>
      </c>
      <c r="AF91" s="15">
        <f t="shared" si="43"/>
        <v>2</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6</v>
      </c>
      <c r="D97" s="15">
        <f t="shared" si="36"/>
        <v>1.1499999999999999</v>
      </c>
      <c r="F97" s="98">
        <f>_xlfn.IFNA(INDEX(Input!$C$66:$BJ$78,MATCH($A97,Input!$A$66:$A$78,0),MATCH(F$78,Input!$C$65:$BJ$65,0)),0)</f>
        <v>0.19152730001436052</v>
      </c>
      <c r="G97" s="24">
        <f>_xlfn.IFNA(IF(VLOOKUP($A97,Input!$A$66:$B$78,2,FALSE)="Percentage",H$87,IF(VLOOKUP($A97,Input!$A$66:$B$78,2,FALSE)="Fixed","Fixed",(G$87))),0)</f>
        <v>6</v>
      </c>
      <c r="H97" s="15">
        <f t="shared" si="37"/>
        <v>1.1499999999999999</v>
      </c>
      <c r="J97" s="98">
        <f>_xlfn.IFNA(INDEX(Input!$C$66:$BJ$78,MATCH($A97,Input!$A$66:$A$78,0),MATCH(J$78,Input!$C$65:$BJ$65,0)),0)</f>
        <v>0.19152730001436052</v>
      </c>
      <c r="K97" s="24">
        <f>_xlfn.IFNA(IF(VLOOKUP($A97,Input!$A$66:$B$78,2,FALSE)="Percentage",L$87,IF(VLOOKUP($A97,Input!$A$66:$B$78,2,FALSE)="Fixed","Fixed",(K$87))),0)</f>
        <v>6</v>
      </c>
      <c r="L97" s="15">
        <f t="shared" si="38"/>
        <v>1.1499999999999999</v>
      </c>
      <c r="N97" s="98">
        <f>_xlfn.IFNA(INDEX(Input!$C$66:$BJ$78,MATCH($A97,Input!$A$66:$A$78,0),MATCH(N$78,Input!$C$65:$BJ$65,0)),0)</f>
        <v>0.19152730001436052</v>
      </c>
      <c r="O97" s="24">
        <f>_xlfn.IFNA(IF(VLOOKUP($A97,Input!$A$66:$B$78,2,FALSE)="Percentage",P$87,IF(VLOOKUP($A97,Input!$A$66:$B$78,2,FALSE)="Fixed","Fixed",(O$87))),0)</f>
        <v>6</v>
      </c>
      <c r="P97" s="15">
        <f t="shared" si="39"/>
        <v>1.1499999999999999</v>
      </c>
      <c r="R97" s="98">
        <f>_xlfn.IFNA(INDEX(Input!$C$66:$BJ$78,MATCH($A97,Input!$A$66:$A$78,0),MATCH(R$78,Input!$C$65:$BJ$65,0)),0)</f>
        <v>0.186</v>
      </c>
      <c r="S97" s="24">
        <f>_xlfn.IFNA(IF(VLOOKUP($A97,Input!$A$66:$B$78,2,FALSE)="Percentage",T$87,IF(VLOOKUP($A97,Input!$A$66:$B$78,2,FALSE)="Fixed","Fixed",(S$87))),0)</f>
        <v>6</v>
      </c>
      <c r="T97" s="15">
        <f t="shared" si="40"/>
        <v>1.1200000000000001</v>
      </c>
      <c r="V97" s="98">
        <f>_xlfn.IFNA(INDEX(Input!$C$66:$BJ$78,MATCH($A97,Input!$A$66:$A$78,0),MATCH(V$78,Input!$C$65:$BJ$65,0)),0)</f>
        <v>0.186</v>
      </c>
      <c r="W97" s="24">
        <f>_xlfn.IFNA(IF(VLOOKUP($A97,Input!$A$66:$B$78,2,FALSE)="Percentage",X$87,IF(VLOOKUP($A97,Input!$A$66:$B$78,2,FALSE)="Fixed","Fixed",(W$87))),0)</f>
        <v>6</v>
      </c>
      <c r="X97" s="15">
        <f t="shared" si="41"/>
        <v>1.1200000000000001</v>
      </c>
      <c r="Z97" s="98">
        <f>_xlfn.IFNA(INDEX(Input!$C$66:$BJ$78,MATCH($A97,Input!$A$66:$A$78,0),MATCH(Z$78,Input!$C$65:$BJ$65,0)),0)</f>
        <v>0.186</v>
      </c>
      <c r="AA97" s="24">
        <f>_xlfn.IFNA(IF(VLOOKUP($A97,Input!$A$66:$B$78,2,FALSE)="Percentage",AB$87,IF(VLOOKUP($A97,Input!$A$66:$B$78,2,FALSE)="Fixed","Fixed",(AA$87))),0)</f>
        <v>6</v>
      </c>
      <c r="AB97" s="15">
        <f t="shared" si="42"/>
        <v>1.1200000000000001</v>
      </c>
      <c r="AD97" s="98">
        <f>_xlfn.IFNA(INDEX(Input!$C$66:$BJ$78,MATCH($A97,Input!$A$66:$A$78,0),MATCH(AD$78,Input!$C$65:$BJ$65,0)),0)</f>
        <v>0.186</v>
      </c>
      <c r="AE97" s="24">
        <f>_xlfn.IFNA(IF(VLOOKUP($A97,Input!$A$66:$B$78,2,FALSE)="Percentage",AF$87,IF(VLOOKUP($A97,Input!$A$66:$B$78,2,FALSE)="Fixed","Fixed",(AE$87))),0)</f>
        <v>6</v>
      </c>
      <c r="AF97" s="15">
        <f t="shared" si="43"/>
        <v>1.1200000000000001</v>
      </c>
      <c r="AH97" s="98">
        <f>_xlfn.IFNA(INDEX(Input!$C$66:$BJ$78,MATCH($A97,Input!$A$66:$A$78,0),MATCH(AH$78,Input!$C$65:$BJ$65,0)),0)</f>
        <v>0.186</v>
      </c>
      <c r="AI97" s="24">
        <f>_xlfn.IFNA(IF(VLOOKUP($A97,Input!$A$66:$B$78,2,FALSE)="Percentage",AJ$87,IF(VLOOKUP($A97,Input!$A$66:$B$78,2,FALSE)="Fixed","Fixed",(AI$87))),0)</f>
        <v>6</v>
      </c>
      <c r="AJ97" s="15">
        <f t="shared" si="44"/>
        <v>1.1200000000000001</v>
      </c>
      <c r="AL97" s="98">
        <f>_xlfn.IFNA(INDEX(Input!$C$66:$BJ$78,MATCH($A97,Input!$A$66:$A$78,0),MATCH(AL$78,Input!$C$65:$BJ$65,0)),0)</f>
        <v>0.186</v>
      </c>
      <c r="AM97" s="24">
        <f>_xlfn.IFNA(IF(VLOOKUP($A97,Input!$A$66:$B$78,2,FALSE)="Percentage",AN$87,IF(VLOOKUP($A97,Input!$A$66:$B$78,2,FALSE)="Fixed","Fixed",(AM$87))),0)</f>
        <v>6</v>
      </c>
      <c r="AN97" s="15">
        <f t="shared" si="45"/>
        <v>1.1200000000000001</v>
      </c>
      <c r="AP97" s="98">
        <f>_xlfn.IFNA(INDEX(Input!$C$66:$BJ$78,MATCH($A97,Input!$A$66:$A$78,0),MATCH(AP$78,Input!$C$65:$BJ$65,0)),0)</f>
        <v>0.186</v>
      </c>
      <c r="AQ97" s="24">
        <f>_xlfn.IFNA(IF(VLOOKUP($A97,Input!$A$66:$B$78,2,FALSE)="Percentage",AR$87,IF(VLOOKUP($A97,Input!$A$66:$B$78,2,FALSE)="Fixed","Fixed",(AQ$87))),0)</f>
        <v>6</v>
      </c>
      <c r="AR97" s="15">
        <f t="shared" si="46"/>
        <v>1.1200000000000001</v>
      </c>
      <c r="AS97" s="7"/>
      <c r="AT97" s="98">
        <f>_xlfn.IFNA(INDEX(Input!$C$66:$BJ$78,MATCH($A97,Input!$A$66:$A$78,0),MATCH(AT$78,Input!$C$65:$BJ$65,0)),0)</f>
        <v>0.186</v>
      </c>
      <c r="AU97" s="24">
        <f>_xlfn.IFNA(IF(VLOOKUP($A97,Input!$A$66:$B$78,2,FALSE)="Percentage",AV$87,IF(VLOOKUP($A97,Input!$A$66:$B$78,2,FALSE)="Fixed","Fixed",(AU$87))),0)</f>
        <v>6</v>
      </c>
      <c r="AV97" s="15">
        <f t="shared" si="47"/>
        <v>1.1200000000000001</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1.7999999999999999E-2</v>
      </c>
      <c r="G102" s="24">
        <f>_xlfn.IFNA(IF(VLOOKUP($A102,Input!$A$66:$B$78,2,FALSE)="Percentage",H$87,IF(VLOOKUP($A102,Input!$A$66:$B$78,2,FALSE)="Fixed","Fixed",(G$87))),0)</f>
        <v>6</v>
      </c>
      <c r="H102" s="15">
        <f t="shared" si="37"/>
        <v>0.11</v>
      </c>
      <c r="J102" s="98">
        <f>_xlfn.IFNA(INDEX(Input!$C$66:$BJ$78,MATCH($A102,Input!$A$66:$A$78,0),MATCH(J$78,Input!$C$65:$BJ$65,0)),0)</f>
        <v>1.7999999999999999E-2</v>
      </c>
      <c r="K102" s="24">
        <f>_xlfn.IFNA(IF(VLOOKUP($A102,Input!$A$66:$B$78,2,FALSE)="Percentage",L$87,IF(VLOOKUP($A102,Input!$A$66:$B$78,2,FALSE)="Fixed","Fixed",(K$87))),0)</f>
        <v>6</v>
      </c>
      <c r="L102" s="15">
        <f t="shared" si="38"/>
        <v>0.11</v>
      </c>
      <c r="N102" s="98">
        <f>_xlfn.IFNA(INDEX(Input!$C$66:$BJ$78,MATCH($A102,Input!$A$66:$A$78,0),MATCH(N$78,Input!$C$65:$BJ$65,0)),0)</f>
        <v>1.7999999999999999E-2</v>
      </c>
      <c r="O102" s="24">
        <f>_xlfn.IFNA(IF(VLOOKUP($A102,Input!$A$66:$B$78,2,FALSE)="Percentage",P$87,IF(VLOOKUP($A102,Input!$A$66:$B$78,2,FALSE)="Fixed","Fixed",(O$87))),0)</f>
        <v>6</v>
      </c>
      <c r="P102" s="15">
        <f t="shared" si="39"/>
        <v>0.11</v>
      </c>
      <c r="R102" s="98">
        <f>_xlfn.IFNA(INDEX(Input!$C$66:$BJ$78,MATCH($A102,Input!$A$66:$A$78,0),MATCH(R$78,Input!$C$65:$BJ$65,0)),0)</f>
        <v>1.7999999999999999E-2</v>
      </c>
      <c r="S102" s="24">
        <f>_xlfn.IFNA(IF(VLOOKUP($A102,Input!$A$66:$B$78,2,FALSE)="Percentage",T$87,IF(VLOOKUP($A102,Input!$A$66:$B$78,2,FALSE)="Fixed","Fixed",(S$87))),0)</f>
        <v>6</v>
      </c>
      <c r="T102" s="15">
        <f t="shared" si="40"/>
        <v>0.11</v>
      </c>
      <c r="V102" s="98">
        <f>_xlfn.IFNA(INDEX(Input!$C$66:$BJ$78,MATCH($A102,Input!$A$66:$A$78,0),MATCH(V$78,Input!$C$65:$BJ$65,0)),0)</f>
        <v>1.7999999999999999E-2</v>
      </c>
      <c r="W102" s="24">
        <f>_xlfn.IFNA(IF(VLOOKUP($A102,Input!$A$66:$B$78,2,FALSE)="Percentage",X$87,IF(VLOOKUP($A102,Input!$A$66:$B$78,2,FALSE)="Fixed","Fixed",(W$87))),0)</f>
        <v>6</v>
      </c>
      <c r="X102" s="15">
        <f t="shared" si="41"/>
        <v>0.11</v>
      </c>
      <c r="Z102" s="98">
        <f>_xlfn.IFNA(INDEX(Input!$C$66:$BJ$78,MATCH($A102,Input!$A$66:$A$78,0),MATCH(Z$78,Input!$C$65:$BJ$65,0)),0)</f>
        <v>1.7999999999999999E-2</v>
      </c>
      <c r="AA102" s="24">
        <f>_xlfn.IFNA(IF(VLOOKUP($A102,Input!$A$66:$B$78,2,FALSE)="Percentage",AB$87,IF(VLOOKUP($A102,Input!$A$66:$B$78,2,FALSE)="Fixed","Fixed",(AA$87))),0)</f>
        <v>6</v>
      </c>
      <c r="AB102" s="15">
        <f t="shared" si="42"/>
        <v>0.11</v>
      </c>
      <c r="AD102" s="98">
        <f>_xlfn.IFNA(INDEX(Input!$C$66:$BJ$78,MATCH($A102,Input!$A$66:$A$78,0),MATCH(AD$78,Input!$C$65:$BJ$65,0)),0)</f>
        <v>1.7999999999999999E-2</v>
      </c>
      <c r="AE102" s="24">
        <f>_xlfn.IFNA(IF(VLOOKUP($A102,Input!$A$66:$B$78,2,FALSE)="Percentage",AF$87,IF(VLOOKUP($A102,Input!$A$66:$B$78,2,FALSE)="Fixed","Fixed",(AE$87))),0)</f>
        <v>6</v>
      </c>
      <c r="AF102" s="15">
        <f t="shared" si="43"/>
        <v>0.11</v>
      </c>
      <c r="AH102" s="98">
        <f>_xlfn.IFNA(INDEX(Input!$C$66:$BJ$78,MATCH($A102,Input!$A$66:$A$78,0),MATCH(AH$78,Input!$C$65:$BJ$65,0)),0)</f>
        <v>1.7999999999999999E-2</v>
      </c>
      <c r="AI102" s="24">
        <f>_xlfn.IFNA(IF(VLOOKUP($A102,Input!$A$66:$B$78,2,FALSE)="Percentage",AJ$87,IF(VLOOKUP($A102,Input!$A$66:$B$78,2,FALSE)="Fixed","Fixed",(AI$87))),0)</f>
        <v>6</v>
      </c>
      <c r="AJ102" s="15">
        <f t="shared" si="44"/>
        <v>0.11</v>
      </c>
      <c r="AL102" s="98">
        <f>_xlfn.IFNA(INDEX(Input!$C$66:$BJ$78,MATCH($A102,Input!$A$66:$A$78,0),MATCH(AL$78,Input!$C$65:$BJ$65,0)),0)</f>
        <v>1.7999999999999999E-2</v>
      </c>
      <c r="AM102" s="24">
        <f>_xlfn.IFNA(IF(VLOOKUP($A102,Input!$A$66:$B$78,2,FALSE)="Percentage",AN$87,IF(VLOOKUP($A102,Input!$A$66:$B$78,2,FALSE)="Fixed","Fixed",(AM$87))),0)</f>
        <v>6</v>
      </c>
      <c r="AN102" s="15">
        <f t="shared" si="45"/>
        <v>0.11</v>
      </c>
      <c r="AP102" s="98">
        <f>_xlfn.IFNA(INDEX(Input!$C$66:$BJ$78,MATCH($A102,Input!$A$66:$A$78,0),MATCH(AP$78,Input!$C$65:$BJ$65,0)),0)</f>
        <v>1.7999999999999999E-2</v>
      </c>
      <c r="AQ102" s="24">
        <f>_xlfn.IFNA(IF(VLOOKUP($A102,Input!$A$66:$B$78,2,FALSE)="Percentage",AR$87,IF(VLOOKUP($A102,Input!$A$66:$B$78,2,FALSE)="Fixed","Fixed",(AQ$87))),0)</f>
        <v>6</v>
      </c>
      <c r="AR102" s="15">
        <f t="shared" si="46"/>
        <v>0.11</v>
      </c>
      <c r="AS102" s="7"/>
      <c r="AT102" s="98">
        <f>_xlfn.IFNA(INDEX(Input!$C$66:$BJ$78,MATCH($A102,Input!$A$66:$A$78,0),MATCH(AT$78,Input!$C$65:$BJ$65,0)),0)</f>
        <v>1.7999999999999999E-2</v>
      </c>
      <c r="AU102" s="24">
        <f>_xlfn.IFNA(IF(VLOOKUP($A102,Input!$A$66:$B$78,2,FALSE)="Percentage",AV$87,IF(VLOOKUP($A102,Input!$A$66:$B$78,2,FALSE)="Fixed","Fixed",(AU$87))),0)</f>
        <v>6</v>
      </c>
      <c r="AV102" s="15">
        <f t="shared" si="47"/>
        <v>0.11</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-0.7699999999999998</v>
      </c>
      <c r="F120" s="14"/>
      <c r="H120" s="20">
        <f>SUM(H90:H119)</f>
        <v>-5.19</v>
      </c>
      <c r="J120" s="14"/>
      <c r="L120" s="20">
        <f>SUM(L90:L119)</f>
        <v>-1.1300000000000001</v>
      </c>
      <c r="N120" s="14"/>
      <c r="P120" s="20">
        <f>SUM(P90:P119)</f>
        <v>-1.1300000000000001</v>
      </c>
      <c r="R120" s="14"/>
      <c r="T120" s="20">
        <f>SUM(T90:T119)</f>
        <v>-1.1599999999999999</v>
      </c>
      <c r="V120" s="14"/>
      <c r="X120" s="20">
        <f>SUM(X90:X119)</f>
        <v>-1.1599999999999999</v>
      </c>
      <c r="Z120" s="14"/>
      <c r="AB120" s="20">
        <f>SUM(AB90:AB119)</f>
        <v>-1.1599999999999999</v>
      </c>
      <c r="AD120" s="14"/>
      <c r="AF120" s="20">
        <f>SUM(AF90:AF119)</f>
        <v>-1.1599999999999999</v>
      </c>
      <c r="AH120" s="14"/>
      <c r="AJ120" s="20">
        <f>SUM(AJ90:AJ119)</f>
        <v>-3.16</v>
      </c>
      <c r="AL120" s="14"/>
      <c r="AN120" s="20">
        <f>SUM(AN90:AN119)</f>
        <v>-3.17</v>
      </c>
      <c r="AP120" s="14"/>
      <c r="AR120" s="20">
        <f>SUM(AR90:AR119)</f>
        <v>-3.17</v>
      </c>
      <c r="AS120" s="46"/>
      <c r="AT120" s="14"/>
      <c r="AV120" s="20">
        <f>SUM(AV90:AV119)</f>
        <v>-3.17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28.49</v>
      </c>
      <c r="D123" s="15">
        <f t="shared" ref="D123:D128" si="49">ROUND(B123*C123,2)</f>
        <v>0.19</v>
      </c>
      <c r="F123" s="23">
        <f t="array" ref="F123">SUMPRODUCT(($A123=Input!$A$98:$A$103)*(F$13=Input!$B$97:$BI$97)*(Input!$B$98:$BI$103))</f>
        <v>6.7999999999999996E-3</v>
      </c>
      <c r="G123" s="7">
        <f>H120+H87</f>
        <v>31.09</v>
      </c>
      <c r="H123" s="15">
        <f t="shared" ref="H123:H128" si="50">ROUND(F123*G123,2)</f>
        <v>0.21</v>
      </c>
      <c r="J123" s="23">
        <f t="array" ref="J123">SUMPRODUCT(($A123=Input!$A$98:$A$103)*(J$13=Input!$B$97:$BI$97)*(Input!$B$98:$BI$103))</f>
        <v>6.7999999999999996E-3</v>
      </c>
      <c r="K123" s="7">
        <f>L120+L87</f>
        <v>35.15</v>
      </c>
      <c r="L123" s="15">
        <f t="shared" ref="L123:L128" si="51">ROUND(J123*K123,2)</f>
        <v>0.24</v>
      </c>
      <c r="N123" s="23">
        <f t="array" ref="N123">SUMPRODUCT(($A123=Input!$A$98:$A$103)*(N$13=Input!$B$97:$BI$97)*(Input!$B$98:$BI$103))</f>
        <v>6.7999999999999996E-3</v>
      </c>
      <c r="O123" s="7">
        <f>P120+P87</f>
        <v>35.15</v>
      </c>
      <c r="P123" s="15">
        <f t="shared" ref="P123:P128" si="52">ROUND(N123*O123,2)</f>
        <v>0.24</v>
      </c>
      <c r="R123" s="23">
        <f t="array" ref="R123">SUMPRODUCT(($A123=Input!$A$98:$A$103)*(R$13=Input!$B$97:$BI$97)*(Input!$B$98:$BI$103))</f>
        <v>6.7999999999999996E-3</v>
      </c>
      <c r="S123" s="7">
        <f>T120+T87</f>
        <v>35.120000000000005</v>
      </c>
      <c r="T123" s="15">
        <f t="shared" ref="T123:T128" si="53">ROUND(R123*S123,2)</f>
        <v>0.24</v>
      </c>
      <c r="V123" s="23">
        <f t="array" ref="V123">SUMPRODUCT(($A123=Input!$A$98:$A$103)*(V$13=Input!$B$97:$BI$97)*(Input!$B$98:$BI$103))</f>
        <v>6.7999999999999996E-3</v>
      </c>
      <c r="W123" s="7">
        <f>X120+X87</f>
        <v>35.120000000000005</v>
      </c>
      <c r="X123" s="15">
        <f t="shared" ref="X123:X128" si="54">ROUND(V123*W123,2)</f>
        <v>0.24</v>
      </c>
      <c r="Z123" s="23">
        <f t="array" ref="Z123">SUMPRODUCT(($A123=Input!$A$98:$A$103)*(Z$13=Input!$B$97:$BI$97)*(Input!$B$98:$BI$103))</f>
        <v>6.7999999999999996E-3</v>
      </c>
      <c r="AA123" s="7">
        <f>AB120+AB87</f>
        <v>35.120000000000005</v>
      </c>
      <c r="AB123" s="15">
        <f t="shared" ref="AB123:AB128" si="55">ROUND(Z123*AA123,2)</f>
        <v>0.24</v>
      </c>
      <c r="AD123" s="23">
        <f t="array" ref="AD123">SUMPRODUCT(($A123=Input!$A$98:$A$103)*(AD$13=Input!$B$97:$BI$97)*(Input!$B$98:$BI$103))</f>
        <v>6.7999999999999996E-3</v>
      </c>
      <c r="AE123" s="7">
        <f>AF120+AF87</f>
        <v>35.120000000000005</v>
      </c>
      <c r="AF123" s="15">
        <f t="shared" ref="AF123:AF128" si="56">ROUND(AD123*AE123,2)</f>
        <v>0.24</v>
      </c>
      <c r="AH123" s="23">
        <f t="array" ref="AH123">SUMPRODUCT(($A123=Input!$A$98:$A$103)*(AH$13=Input!$B$97:$BI$97)*(Input!$B$98:$BI$103))</f>
        <v>6.7999999999999996E-3</v>
      </c>
      <c r="AI123" s="7">
        <f>AJ120+AJ87</f>
        <v>33.120000000000005</v>
      </c>
      <c r="AJ123" s="15">
        <f t="shared" ref="AJ123:AJ128" si="57">ROUND(AH123*AI123,2)</f>
        <v>0.23</v>
      </c>
      <c r="AL123" s="23">
        <f t="array" ref="AL123">SUMPRODUCT(($A123=Input!$A$98:$A$103)*(AL$13=Input!$B$97:$BI$97)*(Input!$B$98:$BI$103))</f>
        <v>6.7999999999999996E-3</v>
      </c>
      <c r="AM123" s="7">
        <f>AN120+AN87</f>
        <v>33.11</v>
      </c>
      <c r="AN123" s="15">
        <f t="shared" ref="AN123:AN128" si="58">ROUND(AL123*AM123,2)</f>
        <v>0.23</v>
      </c>
      <c r="AP123" s="23">
        <f t="array" ref="AP123">SUMPRODUCT(($A123=Input!$A$98:$A$103)*(AP$13=Input!$B$97:$BI$97)*(Input!$B$98:$BI$103))</f>
        <v>6.7999999999999996E-3</v>
      </c>
      <c r="AQ123" s="7">
        <f>AR120+AR87</f>
        <v>33.11</v>
      </c>
      <c r="AR123" s="15">
        <f t="shared" ref="AR123:AR128" si="59">ROUND(AP123*AQ123,2)</f>
        <v>0.23</v>
      </c>
      <c r="AS123" s="7"/>
      <c r="AT123" s="23">
        <f t="array" ref="AT123">SUMPRODUCT(($A123=Input!$A$98:$A$103)*(AT$13=Input!$B$97:$BI$97)*(Input!$B$98:$BI$103))</f>
        <v>6.7999999999999996E-3</v>
      </c>
      <c r="AU123" s="7">
        <f>AV120+AV87</f>
        <v>33.11</v>
      </c>
      <c r="AV123" s="15">
        <f t="shared" ref="AV123:AV128" si="60">ROUND(AT123*AU123,2)</f>
        <v>0.23</v>
      </c>
    </row>
    <row r="124" spans="1:48" ht="14.45" hidden="1" customHeight="1" x14ac:dyDescent="0.25">
      <c r="A124">
        <f>+Input!A143</f>
        <v>0</v>
      </c>
      <c r="B124" s="23">
        <f t="array" ref="B124">SUMPRODUCT(($A124=Input!$A$98:$A$103)*(B$13=Input!$B$97:$BI$97)*(Input!$B$98:$BI$103))</f>
        <v>0</v>
      </c>
      <c r="C124" s="7">
        <f>C123</f>
        <v>28.49</v>
      </c>
      <c r="D124" s="15">
        <f t="shared" si="49"/>
        <v>0</v>
      </c>
      <c r="F124" s="23">
        <f t="array" ref="F124">SUMPRODUCT(($A124=Input!$A$98:$A$103)*(F$13=Input!$B$97:$BI$97)*(Input!$B$98:$BI$103))</f>
        <v>0</v>
      </c>
      <c r="G124" s="7">
        <f>G123</f>
        <v>31.09</v>
      </c>
      <c r="H124" s="15">
        <f t="shared" si="50"/>
        <v>0</v>
      </c>
      <c r="J124" s="23">
        <f t="array" ref="J124">SUMPRODUCT(($A124=Input!$A$98:$A$103)*(J$13=Input!$B$97:$BI$97)*(Input!$B$98:$BI$103))</f>
        <v>0</v>
      </c>
      <c r="K124" s="7">
        <f>K123</f>
        <v>35.15</v>
      </c>
      <c r="L124" s="15">
        <f t="shared" si="51"/>
        <v>0</v>
      </c>
      <c r="N124" s="23">
        <f t="array" ref="N124">SUMPRODUCT(($A124=Input!$A$98:$A$103)*(N$13=Input!$B$97:$BI$97)*(Input!$B$98:$BI$103))</f>
        <v>0</v>
      </c>
      <c r="O124" s="7">
        <f>O123</f>
        <v>35.15</v>
      </c>
      <c r="P124" s="15">
        <f t="shared" si="52"/>
        <v>0</v>
      </c>
      <c r="R124" s="23">
        <f t="array" ref="R124">SUMPRODUCT(($A124=Input!$A$98:$A$103)*(R$13=Input!$B$97:$BI$97)*(Input!$B$98:$BI$103))</f>
        <v>0</v>
      </c>
      <c r="S124" s="7">
        <f>S123</f>
        <v>35.120000000000005</v>
      </c>
      <c r="T124" s="15">
        <f t="shared" si="53"/>
        <v>0</v>
      </c>
      <c r="V124" s="23">
        <f t="array" ref="V124">SUMPRODUCT(($A124=Input!$A$98:$A$103)*(V$13=Input!$B$97:$BI$97)*(Input!$B$98:$BI$103))</f>
        <v>0</v>
      </c>
      <c r="W124" s="7">
        <f>W123</f>
        <v>35.120000000000005</v>
      </c>
      <c r="X124" s="15">
        <f t="shared" si="54"/>
        <v>0</v>
      </c>
      <c r="Z124" s="23">
        <f t="array" ref="Z124">SUMPRODUCT(($A124=Input!$A$98:$A$103)*(Z$13=Input!$B$97:$BI$97)*(Input!$B$98:$BI$103))</f>
        <v>0</v>
      </c>
      <c r="AA124" s="7">
        <f>AA123</f>
        <v>35.120000000000005</v>
      </c>
      <c r="AB124" s="15">
        <f t="shared" si="55"/>
        <v>0</v>
      </c>
      <c r="AD124" s="23">
        <f t="array" ref="AD124">SUMPRODUCT(($A124=Input!$A$98:$A$103)*(AD$13=Input!$B$97:$BI$97)*(Input!$B$98:$BI$103))</f>
        <v>0</v>
      </c>
      <c r="AE124" s="7">
        <f>AE123</f>
        <v>35.120000000000005</v>
      </c>
      <c r="AF124" s="15">
        <f t="shared" si="56"/>
        <v>0</v>
      </c>
      <c r="AH124" s="23">
        <f t="array" ref="AH124">SUMPRODUCT(($A124=Input!$A$98:$A$103)*(AH$13=Input!$B$97:$BI$97)*(Input!$B$98:$BI$103))</f>
        <v>0</v>
      </c>
      <c r="AI124" s="7">
        <f>AI123</f>
        <v>33.120000000000005</v>
      </c>
      <c r="AJ124" s="15">
        <f t="shared" si="57"/>
        <v>0</v>
      </c>
      <c r="AL124" s="23">
        <f t="array" ref="AL124">SUMPRODUCT(($A124=Input!$A$98:$A$103)*(AL$13=Input!$B$97:$BI$97)*(Input!$B$98:$BI$103))</f>
        <v>0</v>
      </c>
      <c r="AM124" s="7">
        <f>AM123</f>
        <v>33.11</v>
      </c>
      <c r="AN124" s="15">
        <f t="shared" si="58"/>
        <v>0</v>
      </c>
      <c r="AP124" s="23">
        <f t="array" ref="AP124">SUMPRODUCT(($A124=Input!$A$98:$A$103)*(AP$13=Input!$B$97:$BI$97)*(Input!$B$98:$BI$103))</f>
        <v>0</v>
      </c>
      <c r="AQ124" s="7">
        <f>AQ123</f>
        <v>33.11</v>
      </c>
      <c r="AR124" s="15">
        <f t="shared" si="59"/>
        <v>0</v>
      </c>
      <c r="AT124" s="23">
        <f t="array" ref="AT124">SUMPRODUCT(($A124=Input!$A$98:$A$103)*(AT$13=Input!$B$97:$BI$97)*(Input!$B$98:$BI$103))</f>
        <v>0</v>
      </c>
      <c r="AU124" s="7">
        <f>AU123</f>
        <v>33.11</v>
      </c>
      <c r="AV124" s="15">
        <f t="shared" si="60"/>
        <v>0</v>
      </c>
    </row>
    <row r="125" spans="1:48" ht="14.45" hidden="1" customHeight="1" x14ac:dyDescent="0.25">
      <c r="A125">
        <f>+Input!A144</f>
        <v>0</v>
      </c>
      <c r="B125" s="23">
        <f t="array" ref="B125">SUMPRODUCT(($A125=Input!$A$98:$A$103)*(B$13=Input!$B$97:$BI$97)*(Input!$B$98:$BI$103))</f>
        <v>0</v>
      </c>
      <c r="C125" s="7">
        <f>C124</f>
        <v>28.49</v>
      </c>
      <c r="D125" s="15">
        <f t="shared" si="49"/>
        <v>0</v>
      </c>
      <c r="F125" s="23">
        <f t="array" ref="F125">SUMPRODUCT(($A125=Input!$A$98:$A$103)*(F$13=Input!$B$97:$BI$97)*(Input!$B$98:$BI$103))</f>
        <v>0</v>
      </c>
      <c r="G125" s="7">
        <f>G124</f>
        <v>31.09</v>
      </c>
      <c r="H125" s="15">
        <f t="shared" si="50"/>
        <v>0</v>
      </c>
      <c r="J125" s="23">
        <f t="array" ref="J125">SUMPRODUCT(($A125=Input!$A$98:$A$103)*(J$13=Input!$B$97:$BI$97)*(Input!$B$98:$BI$103))</f>
        <v>0</v>
      </c>
      <c r="K125" s="7">
        <f>K124</f>
        <v>35.15</v>
      </c>
      <c r="L125" s="15">
        <f t="shared" si="51"/>
        <v>0</v>
      </c>
      <c r="N125" s="23">
        <f t="array" ref="N125">SUMPRODUCT(($A125=Input!$A$98:$A$103)*(N$13=Input!$B$97:$BI$97)*(Input!$B$98:$BI$103))</f>
        <v>0</v>
      </c>
      <c r="O125" s="7">
        <f>O124</f>
        <v>35.15</v>
      </c>
      <c r="P125" s="15">
        <f t="shared" si="52"/>
        <v>0</v>
      </c>
      <c r="R125" s="23">
        <f t="array" ref="R125">SUMPRODUCT(($A125=Input!$A$98:$A$103)*(R$13=Input!$B$97:$BI$97)*(Input!$B$98:$BI$103))</f>
        <v>0</v>
      </c>
      <c r="S125" s="7">
        <f>S124</f>
        <v>35.120000000000005</v>
      </c>
      <c r="T125" s="15">
        <f t="shared" si="53"/>
        <v>0</v>
      </c>
      <c r="V125" s="23">
        <f t="array" ref="V125">SUMPRODUCT(($A125=Input!$A$98:$A$103)*(V$13=Input!$B$97:$BI$97)*(Input!$B$98:$BI$103))</f>
        <v>0</v>
      </c>
      <c r="W125" s="7">
        <f>W124</f>
        <v>35.120000000000005</v>
      </c>
      <c r="X125" s="15">
        <f t="shared" si="54"/>
        <v>0</v>
      </c>
      <c r="Z125" s="23">
        <f t="array" ref="Z125">SUMPRODUCT(($A125=Input!$A$98:$A$103)*(Z$13=Input!$B$97:$BI$97)*(Input!$B$98:$BI$103))</f>
        <v>0</v>
      </c>
      <c r="AA125" s="7">
        <f>AA124</f>
        <v>35.120000000000005</v>
      </c>
      <c r="AB125" s="15">
        <f t="shared" si="55"/>
        <v>0</v>
      </c>
      <c r="AD125" s="23">
        <f t="array" ref="AD125">SUMPRODUCT(($A125=Input!$A$98:$A$103)*(AD$13=Input!$B$97:$BI$97)*(Input!$B$98:$BI$103))</f>
        <v>0</v>
      </c>
      <c r="AE125" s="7">
        <f>AE124</f>
        <v>35.120000000000005</v>
      </c>
      <c r="AF125" s="15">
        <f t="shared" si="56"/>
        <v>0</v>
      </c>
      <c r="AH125" s="23">
        <f t="array" ref="AH125">SUMPRODUCT(($A125=Input!$A$98:$A$103)*(AH$13=Input!$B$97:$BI$97)*(Input!$B$98:$BI$103))</f>
        <v>0</v>
      </c>
      <c r="AI125" s="7">
        <f>AI124</f>
        <v>33.120000000000005</v>
      </c>
      <c r="AJ125" s="15">
        <f t="shared" si="57"/>
        <v>0</v>
      </c>
      <c r="AL125" s="23">
        <f t="array" ref="AL125">SUMPRODUCT(($A125=Input!$A$98:$A$103)*(AL$13=Input!$B$97:$BI$97)*(Input!$B$98:$BI$103))</f>
        <v>0</v>
      </c>
      <c r="AM125" s="7">
        <f>AM124</f>
        <v>33.11</v>
      </c>
      <c r="AN125" s="15">
        <f t="shared" si="58"/>
        <v>0</v>
      </c>
      <c r="AP125" s="23">
        <f t="array" ref="AP125">SUMPRODUCT(($A125=Input!$A$98:$A$103)*(AP$13=Input!$B$97:$BI$97)*(Input!$B$98:$BI$103))</f>
        <v>0</v>
      </c>
      <c r="AQ125" s="7">
        <f>AQ124</f>
        <v>33.11</v>
      </c>
      <c r="AR125" s="15">
        <f t="shared" si="59"/>
        <v>0</v>
      </c>
      <c r="AT125" s="23">
        <f t="array" ref="AT125">SUMPRODUCT(($A125=Input!$A$98:$A$103)*(AT$13=Input!$B$97:$BI$97)*(Input!$B$98:$BI$103))</f>
        <v>0</v>
      </c>
      <c r="AU125" s="7">
        <f>AU124</f>
        <v>33.11</v>
      </c>
      <c r="AV125" s="15">
        <f t="shared" si="60"/>
        <v>0</v>
      </c>
    </row>
    <row r="126" spans="1:48" ht="14.45" hidden="1" customHeight="1" x14ac:dyDescent="0.25">
      <c r="A126">
        <f>+Input!A145</f>
        <v>0</v>
      </c>
      <c r="B126" s="23">
        <f t="array" ref="B126">SUMPRODUCT(($A126=Input!$A$98:$A$103)*(B$13=Input!$B$97:$BI$97)*(Input!$B$98:$BI$103))</f>
        <v>0</v>
      </c>
      <c r="C126" s="7">
        <f>C125</f>
        <v>28.49</v>
      </c>
      <c r="D126" s="15">
        <f t="shared" si="49"/>
        <v>0</v>
      </c>
      <c r="F126" s="23">
        <f t="array" ref="F126">SUMPRODUCT(($A126=Input!$A$98:$A$103)*(F$13=Input!$B$97:$BI$97)*(Input!$B$98:$BI$103))</f>
        <v>0</v>
      </c>
      <c r="G126" s="7">
        <f>G125</f>
        <v>31.09</v>
      </c>
      <c r="H126" s="15">
        <f t="shared" si="50"/>
        <v>0</v>
      </c>
      <c r="J126" s="23">
        <f t="array" ref="J126">SUMPRODUCT(($A126=Input!$A$98:$A$103)*(J$13=Input!$B$97:$BI$97)*(Input!$B$98:$BI$103))</f>
        <v>0</v>
      </c>
      <c r="K126" s="7">
        <f>K125</f>
        <v>35.15</v>
      </c>
      <c r="L126" s="15">
        <f t="shared" si="51"/>
        <v>0</v>
      </c>
      <c r="N126" s="23">
        <f t="array" ref="N126">SUMPRODUCT(($A126=Input!$A$98:$A$103)*(N$13=Input!$B$97:$BI$97)*(Input!$B$98:$BI$103))</f>
        <v>0</v>
      </c>
      <c r="O126" s="7">
        <f>O125</f>
        <v>35.15</v>
      </c>
      <c r="P126" s="15">
        <f t="shared" si="52"/>
        <v>0</v>
      </c>
      <c r="R126" s="23">
        <f t="array" ref="R126">SUMPRODUCT(($A126=Input!$A$98:$A$103)*(R$13=Input!$B$97:$BI$97)*(Input!$B$98:$BI$103))</f>
        <v>0</v>
      </c>
      <c r="S126" s="7">
        <f>S125</f>
        <v>35.120000000000005</v>
      </c>
      <c r="T126" s="15">
        <f t="shared" si="53"/>
        <v>0</v>
      </c>
      <c r="V126" s="23">
        <f t="array" ref="V126">SUMPRODUCT(($A126=Input!$A$98:$A$103)*(V$13=Input!$B$97:$BI$97)*(Input!$B$98:$BI$103))</f>
        <v>0</v>
      </c>
      <c r="W126" s="7">
        <f>W125</f>
        <v>35.120000000000005</v>
      </c>
      <c r="X126" s="15">
        <f t="shared" si="54"/>
        <v>0</v>
      </c>
      <c r="Z126" s="23">
        <f t="array" ref="Z126">SUMPRODUCT(($A126=Input!$A$98:$A$103)*(Z$13=Input!$B$97:$BI$97)*(Input!$B$98:$BI$103))</f>
        <v>0</v>
      </c>
      <c r="AA126" s="7">
        <f>AA125</f>
        <v>35.120000000000005</v>
      </c>
      <c r="AB126" s="15">
        <f t="shared" si="55"/>
        <v>0</v>
      </c>
      <c r="AD126" s="23">
        <f t="array" ref="AD126">SUMPRODUCT(($A126=Input!$A$98:$A$103)*(AD$13=Input!$B$97:$BI$97)*(Input!$B$98:$BI$103))</f>
        <v>0</v>
      </c>
      <c r="AE126" s="7">
        <f>AE125</f>
        <v>35.120000000000005</v>
      </c>
      <c r="AF126" s="15">
        <f t="shared" si="56"/>
        <v>0</v>
      </c>
      <c r="AH126" s="23">
        <f t="array" ref="AH126">SUMPRODUCT(($A126=Input!$A$98:$A$103)*(AH$13=Input!$B$97:$BI$97)*(Input!$B$98:$BI$103))</f>
        <v>0</v>
      </c>
      <c r="AI126" s="7">
        <f>AI125</f>
        <v>33.120000000000005</v>
      </c>
      <c r="AJ126" s="15">
        <f t="shared" si="57"/>
        <v>0</v>
      </c>
      <c r="AL126" s="23">
        <f t="array" ref="AL126">SUMPRODUCT(($A126=Input!$A$98:$A$103)*(AL$13=Input!$B$97:$BI$97)*(Input!$B$98:$BI$103))</f>
        <v>0</v>
      </c>
      <c r="AM126" s="7">
        <f>AM125</f>
        <v>33.11</v>
      </c>
      <c r="AN126" s="15">
        <f t="shared" si="58"/>
        <v>0</v>
      </c>
      <c r="AP126" s="23">
        <f t="array" ref="AP126">SUMPRODUCT(($A126=Input!$A$98:$A$103)*(AP$13=Input!$B$97:$BI$97)*(Input!$B$98:$BI$103))</f>
        <v>0</v>
      </c>
      <c r="AQ126" s="7">
        <f>AQ125</f>
        <v>33.11</v>
      </c>
      <c r="AR126" s="15">
        <f t="shared" si="59"/>
        <v>0</v>
      </c>
      <c r="AT126" s="23">
        <f t="array" ref="AT126">SUMPRODUCT(($A126=Input!$A$98:$A$103)*(AT$13=Input!$B$97:$BI$97)*(Input!$B$98:$BI$103))</f>
        <v>0</v>
      </c>
      <c r="AU126" s="7">
        <f>AU125</f>
        <v>33.11</v>
      </c>
      <c r="AV126" s="15">
        <f t="shared" si="60"/>
        <v>0</v>
      </c>
    </row>
    <row r="127" spans="1:48" ht="14.45" hidden="1" customHeight="1" x14ac:dyDescent="0.25">
      <c r="A127">
        <f>+Input!A146</f>
        <v>0</v>
      </c>
      <c r="B127" s="23">
        <f t="array" ref="B127">SUMPRODUCT(($A127=Input!$A$98:$A$103)*(B$13=Input!$B$97:$BI$97)*(Input!$B$98:$BI$103))</f>
        <v>0</v>
      </c>
      <c r="C127" s="7">
        <f>C126</f>
        <v>28.49</v>
      </c>
      <c r="D127" s="15">
        <f t="shared" si="49"/>
        <v>0</v>
      </c>
      <c r="F127" s="23">
        <f t="array" ref="F127">SUMPRODUCT(($A127=Input!$A$98:$A$103)*(F$13=Input!$B$97:$BI$97)*(Input!$B$98:$BI$103))</f>
        <v>0</v>
      </c>
      <c r="G127" s="7">
        <f>G126</f>
        <v>31.09</v>
      </c>
      <c r="H127" s="15">
        <f t="shared" si="50"/>
        <v>0</v>
      </c>
      <c r="J127" s="23">
        <f t="array" ref="J127">SUMPRODUCT(($A127=Input!$A$98:$A$103)*(J$13=Input!$B$97:$BI$97)*(Input!$B$98:$BI$103))</f>
        <v>0</v>
      </c>
      <c r="K127" s="7">
        <f>K126</f>
        <v>35.15</v>
      </c>
      <c r="L127" s="15">
        <f t="shared" si="51"/>
        <v>0</v>
      </c>
      <c r="N127" s="23">
        <f t="array" ref="N127">SUMPRODUCT(($A127=Input!$A$98:$A$103)*(N$13=Input!$B$97:$BI$97)*(Input!$B$98:$BI$103))</f>
        <v>0</v>
      </c>
      <c r="O127" s="7">
        <f>O126</f>
        <v>35.15</v>
      </c>
      <c r="P127" s="15">
        <f t="shared" si="52"/>
        <v>0</v>
      </c>
      <c r="R127" s="23">
        <f t="array" ref="R127">SUMPRODUCT(($A127=Input!$A$98:$A$103)*(R$13=Input!$B$97:$BI$97)*(Input!$B$98:$BI$103))</f>
        <v>0</v>
      </c>
      <c r="S127" s="7">
        <f>S126</f>
        <v>35.120000000000005</v>
      </c>
      <c r="T127" s="15">
        <f t="shared" si="53"/>
        <v>0</v>
      </c>
      <c r="V127" s="23">
        <f t="array" ref="V127">SUMPRODUCT(($A127=Input!$A$98:$A$103)*(V$13=Input!$B$97:$BI$97)*(Input!$B$98:$BI$103))</f>
        <v>0</v>
      </c>
      <c r="W127" s="7">
        <f>W126</f>
        <v>35.120000000000005</v>
      </c>
      <c r="X127" s="15">
        <f t="shared" si="54"/>
        <v>0</v>
      </c>
      <c r="Z127" s="23">
        <f t="array" ref="Z127">SUMPRODUCT(($A127=Input!$A$98:$A$103)*(Z$13=Input!$B$97:$BI$97)*(Input!$B$98:$BI$103))</f>
        <v>0</v>
      </c>
      <c r="AA127" s="7">
        <f>AA126</f>
        <v>35.120000000000005</v>
      </c>
      <c r="AB127" s="15">
        <f t="shared" si="55"/>
        <v>0</v>
      </c>
      <c r="AD127" s="23">
        <f t="array" ref="AD127">SUMPRODUCT(($A127=Input!$A$98:$A$103)*(AD$13=Input!$B$97:$BI$97)*(Input!$B$98:$BI$103))</f>
        <v>0</v>
      </c>
      <c r="AE127" s="7">
        <f>AE126</f>
        <v>35.120000000000005</v>
      </c>
      <c r="AF127" s="15">
        <f t="shared" si="56"/>
        <v>0</v>
      </c>
      <c r="AH127" s="23">
        <f t="array" ref="AH127">SUMPRODUCT(($A127=Input!$A$98:$A$103)*(AH$13=Input!$B$97:$BI$97)*(Input!$B$98:$BI$103))</f>
        <v>0</v>
      </c>
      <c r="AI127" s="7">
        <f>AI126</f>
        <v>33.120000000000005</v>
      </c>
      <c r="AJ127" s="15">
        <f t="shared" si="57"/>
        <v>0</v>
      </c>
      <c r="AL127" s="23">
        <f t="array" ref="AL127">SUMPRODUCT(($A127=Input!$A$98:$A$103)*(AL$13=Input!$B$97:$BI$97)*(Input!$B$98:$BI$103))</f>
        <v>0</v>
      </c>
      <c r="AM127" s="7">
        <f>AM126</f>
        <v>33.11</v>
      </c>
      <c r="AN127" s="15">
        <f t="shared" si="58"/>
        <v>0</v>
      </c>
      <c r="AP127" s="23">
        <f t="array" ref="AP127">SUMPRODUCT(($A127=Input!$A$98:$A$103)*(AP$13=Input!$B$97:$BI$97)*(Input!$B$98:$BI$103))</f>
        <v>0</v>
      </c>
      <c r="AQ127" s="7">
        <f>AQ126</f>
        <v>33.11</v>
      </c>
      <c r="AR127" s="15">
        <f t="shared" si="59"/>
        <v>0</v>
      </c>
      <c r="AT127" s="23">
        <f t="array" ref="AT127">SUMPRODUCT(($A127=Input!$A$98:$A$103)*(AT$13=Input!$B$97:$BI$97)*(Input!$B$98:$BI$103))</f>
        <v>0</v>
      </c>
      <c r="AU127" s="7">
        <f>AU126</f>
        <v>33.11</v>
      </c>
      <c r="AV127" s="15">
        <f t="shared" si="60"/>
        <v>0</v>
      </c>
    </row>
    <row r="128" spans="1:48" ht="14.45" hidden="1" customHeight="1" x14ac:dyDescent="0.25">
      <c r="A128">
        <f>+Input!A147</f>
        <v>0</v>
      </c>
      <c r="B128" s="23">
        <f t="array" ref="B128">SUMPRODUCT(($A128=Input!$A$98:$A$103)*(B$13=Input!$B$97:$BI$97)*(Input!$B$98:$BI$103))</f>
        <v>0</v>
      </c>
      <c r="C128" s="7">
        <f>C127</f>
        <v>28.49</v>
      </c>
      <c r="D128" s="15">
        <f t="shared" si="49"/>
        <v>0</v>
      </c>
      <c r="F128" s="23">
        <f t="array" ref="F128">SUMPRODUCT(($A128=Input!$A$98:$A$103)*(F$13=Input!$B$97:$BI$97)*(Input!$B$98:$BI$103))</f>
        <v>0</v>
      </c>
      <c r="G128" s="7">
        <f>G127</f>
        <v>31.09</v>
      </c>
      <c r="H128" s="15">
        <f t="shared" si="50"/>
        <v>0</v>
      </c>
      <c r="J128" s="23">
        <f t="array" ref="J128">SUMPRODUCT(($A128=Input!$A$98:$A$103)*(J$13=Input!$B$97:$BI$97)*(Input!$B$98:$BI$103))</f>
        <v>0</v>
      </c>
      <c r="K128" s="7">
        <f>K127</f>
        <v>35.15</v>
      </c>
      <c r="L128" s="15">
        <f t="shared" si="51"/>
        <v>0</v>
      </c>
      <c r="N128" s="23">
        <f t="array" ref="N128">SUMPRODUCT(($A128=Input!$A$98:$A$103)*(N$13=Input!$B$97:$BI$97)*(Input!$B$98:$BI$103))</f>
        <v>0</v>
      </c>
      <c r="O128" s="7">
        <f>O127</f>
        <v>35.15</v>
      </c>
      <c r="P128" s="15">
        <f t="shared" si="52"/>
        <v>0</v>
      </c>
      <c r="R128" s="23">
        <f t="array" ref="R128">SUMPRODUCT(($A128=Input!$A$98:$A$103)*(R$13=Input!$B$97:$BI$97)*(Input!$B$98:$BI$103))</f>
        <v>0</v>
      </c>
      <c r="S128" s="7">
        <f>S127</f>
        <v>35.120000000000005</v>
      </c>
      <c r="T128" s="15">
        <f t="shared" si="53"/>
        <v>0</v>
      </c>
      <c r="V128" s="23">
        <f t="array" ref="V128">SUMPRODUCT(($A128=Input!$A$98:$A$103)*(V$13=Input!$B$97:$BI$97)*(Input!$B$98:$BI$103))</f>
        <v>0</v>
      </c>
      <c r="W128" s="7">
        <f>W127</f>
        <v>35.120000000000005</v>
      </c>
      <c r="X128" s="15">
        <f t="shared" si="54"/>
        <v>0</v>
      </c>
      <c r="Z128" s="23">
        <f t="array" ref="Z128">SUMPRODUCT(($A128=Input!$A$98:$A$103)*(Z$13=Input!$B$97:$BI$97)*(Input!$B$98:$BI$103))</f>
        <v>0</v>
      </c>
      <c r="AA128" s="7">
        <f>AA127</f>
        <v>35.120000000000005</v>
      </c>
      <c r="AB128" s="15">
        <f t="shared" si="55"/>
        <v>0</v>
      </c>
      <c r="AD128" s="23">
        <f t="array" ref="AD128">SUMPRODUCT(($A128=Input!$A$98:$A$103)*(AD$13=Input!$B$97:$BI$97)*(Input!$B$98:$BI$103))</f>
        <v>0</v>
      </c>
      <c r="AE128" s="7">
        <f>AE127</f>
        <v>35.120000000000005</v>
      </c>
      <c r="AF128" s="15">
        <f t="shared" si="56"/>
        <v>0</v>
      </c>
      <c r="AH128" s="23">
        <f t="array" ref="AH128">SUMPRODUCT(($A128=Input!$A$98:$A$103)*(AH$13=Input!$B$97:$BI$97)*(Input!$B$98:$BI$103))</f>
        <v>0</v>
      </c>
      <c r="AI128" s="7">
        <f>AI127</f>
        <v>33.120000000000005</v>
      </c>
      <c r="AJ128" s="15">
        <f t="shared" si="57"/>
        <v>0</v>
      </c>
      <c r="AL128" s="23">
        <f t="array" ref="AL128">SUMPRODUCT(($A128=Input!$A$98:$A$103)*(AL$13=Input!$B$97:$BI$97)*(Input!$B$98:$BI$103))</f>
        <v>0</v>
      </c>
      <c r="AM128" s="7">
        <f>AM127</f>
        <v>33.11</v>
      </c>
      <c r="AN128" s="15">
        <f t="shared" si="58"/>
        <v>0</v>
      </c>
      <c r="AP128" s="23">
        <f t="array" ref="AP128">SUMPRODUCT(($A128=Input!$A$98:$A$103)*(AP$13=Input!$B$97:$BI$97)*(Input!$B$98:$BI$103))</f>
        <v>0</v>
      </c>
      <c r="AQ128" s="7">
        <f>AQ127</f>
        <v>33.11</v>
      </c>
      <c r="AR128" s="15">
        <f t="shared" si="59"/>
        <v>0</v>
      </c>
      <c r="AT128" s="23">
        <f t="array" ref="AT128">SUMPRODUCT(($A128=Input!$A$98:$A$103)*(AT$13=Input!$B$97:$BI$97)*(Input!$B$98:$BI$103))</f>
        <v>0</v>
      </c>
      <c r="AU128" s="7">
        <f>AU127</f>
        <v>33.11</v>
      </c>
      <c r="AV128" s="15">
        <f t="shared" si="60"/>
        <v>0</v>
      </c>
    </row>
    <row r="129" spans="1:48" x14ac:dyDescent="0.25">
      <c r="A129" t="s">
        <v>25</v>
      </c>
      <c r="B129" s="14"/>
      <c r="D129" s="20">
        <f>SUM(D123:D128)</f>
        <v>0.19</v>
      </c>
      <c r="F129" s="14"/>
      <c r="H129" s="20">
        <f>SUM(H123:H128)</f>
        <v>0.21</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0.23</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28.68</v>
      </c>
      <c r="F131" s="21"/>
      <c r="G131" s="22"/>
      <c r="H131" s="25">
        <f>H87+H120+H129</f>
        <v>31.3</v>
      </c>
      <c r="J131" s="21"/>
      <c r="K131" s="22"/>
      <c r="L131" s="25">
        <f>L87+L120+L129</f>
        <v>35.39</v>
      </c>
      <c r="N131" s="21"/>
      <c r="O131" s="22"/>
      <c r="P131" s="25">
        <f>P87+P120+P129</f>
        <v>35.39</v>
      </c>
      <c r="R131" s="21"/>
      <c r="S131" s="22"/>
      <c r="T131" s="25">
        <f>T87+T120+T129</f>
        <v>35.360000000000007</v>
      </c>
      <c r="V131" s="21"/>
      <c r="W131" s="22"/>
      <c r="X131" s="25">
        <f>X87+X120+X129</f>
        <v>35.360000000000007</v>
      </c>
      <c r="Z131" s="21"/>
      <c r="AA131" s="22"/>
      <c r="AB131" s="25">
        <f>AB87+AB120+AB129</f>
        <v>35.360000000000007</v>
      </c>
      <c r="AD131" s="21"/>
      <c r="AE131" s="22"/>
      <c r="AF131" s="25">
        <f>AF87+AF120+AF129</f>
        <v>35.360000000000007</v>
      </c>
      <c r="AH131" s="21"/>
      <c r="AI131" s="22"/>
      <c r="AJ131" s="25">
        <f>AJ87+AJ120+AJ129</f>
        <v>33.35</v>
      </c>
      <c r="AL131" s="21"/>
      <c r="AM131" s="22"/>
      <c r="AN131" s="25">
        <f>AN87+AN120+AN129</f>
        <v>33.339999999999996</v>
      </c>
      <c r="AP131" s="21"/>
      <c r="AQ131" s="22"/>
      <c r="AR131" s="25">
        <f>AR87+AR120+AR129</f>
        <v>33.339999999999996</v>
      </c>
      <c r="AS131" s="99"/>
      <c r="AT131" s="21"/>
      <c r="AU131" s="22"/>
      <c r="AV131" s="25">
        <f>AV87+AV120+AV129</f>
        <v>33.339999999999996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2026</v>
      </c>
      <c r="C13" s="152"/>
      <c r="D13" s="153"/>
      <c r="F13" s="151" t="str">
        <f>CONCATENATE("February"," ",$B$5)</f>
        <v>February 2026</v>
      </c>
      <c r="G13" s="152"/>
      <c r="H13" s="153"/>
      <c r="J13" s="151" t="str">
        <f>CONCATENATE("March"," ",$B$5)</f>
        <v>March 2026</v>
      </c>
      <c r="K13" s="152"/>
      <c r="L13" s="153"/>
      <c r="N13" s="151" t="str">
        <f>CONCATENATE("April"," ",$B$5)</f>
        <v>April 2026</v>
      </c>
      <c r="O13" s="152"/>
      <c r="P13" s="153"/>
      <c r="R13" s="151" t="str">
        <f>CONCATENATE("May"," ",$B$5)</f>
        <v>May 2026</v>
      </c>
      <c r="S13" s="152"/>
      <c r="T13" s="153"/>
      <c r="V13" s="151" t="str">
        <f>CONCATENATE("June"," ",$B$5)</f>
        <v>June 2026</v>
      </c>
      <c r="W13" s="152"/>
      <c r="X13" s="153"/>
      <c r="Z13" s="151" t="str">
        <f>CONCATENATE("July"," ",$B$5)</f>
        <v>July 2026</v>
      </c>
      <c r="AA13" s="152"/>
      <c r="AB13" s="153"/>
      <c r="AD13" s="151" t="str">
        <f>CONCATENATE("August"," ",$B$5)</f>
        <v>August 2026</v>
      </c>
      <c r="AE13" s="152"/>
      <c r="AF13" s="153"/>
      <c r="AH13" s="151" t="str">
        <f>CONCATENATE("September"," ",$B$5)</f>
        <v>September 2026</v>
      </c>
      <c r="AI13" s="152"/>
      <c r="AJ13" s="153"/>
      <c r="AL13" s="151" t="str">
        <f>CONCATENATE("October"," ",$B$5)</f>
        <v>October 2026</v>
      </c>
      <c r="AM13" s="152"/>
      <c r="AN13" s="153"/>
      <c r="AP13" s="151" t="str">
        <f>CONCATENATE("November"," ",$B$5)</f>
        <v>November 2026</v>
      </c>
      <c r="AQ13" s="152"/>
      <c r="AR13" s="153"/>
      <c r="AS13" s="97"/>
      <c r="AT13" s="151" t="str">
        <f>CONCATENATE("December"," ",$B$5)</f>
        <v>December 2026</v>
      </c>
      <c r="AU13" s="152"/>
      <c r="AV13" s="153"/>
    </row>
    <row r="14" spans="1:48" x14ac:dyDescent="0.25">
      <c r="A14" s="1" t="s">
        <v>4</v>
      </c>
      <c r="B14" s="14"/>
      <c r="D14" s="15">
        <f>INDEX(Input!$B$29:$AK$29,MATCH('Residential Bills_Yr 3_6 Units'!$B$6,Input!$A$29:$A$29,0),MATCH('Residential Bills_Yr 3_6 Units'!B$13,Input!$B$28:$AK$28,0))</f>
        <v>25.43</v>
      </c>
      <c r="F14" s="14"/>
      <c r="H14" s="15">
        <f>INDEX(Input!$B$29:$AK$29,MATCH('Residential Bills_Yr 3_6 Units'!$B$6,Input!$A$29:$A$29,0),MATCH('Residential Bills_Yr 3_6 Units'!F$13,Input!$B$28:$AK$28,0))</f>
        <v>25.43</v>
      </c>
      <c r="J14" s="14"/>
      <c r="L14" s="15">
        <f>INDEX(Input!$B$29:$AK$29,MATCH('Residential Bills_Yr 3_6 Units'!$B$6,Input!$A$29:$A$29,0),MATCH('Residential Bills_Yr 3_6 Units'!J$13,Input!$B$28:$AK$28,0))</f>
        <v>25.43</v>
      </c>
      <c r="N14" s="14"/>
      <c r="P14" s="15">
        <f>INDEX(Input!$B$29:$AK$29,MATCH('Residential Bills_Yr 3_6 Units'!$B$6,Input!$A$29:$A$29,0),MATCH('Residential Bills_Yr 3_6 Units'!N$13,Input!$B$28:$AK$28,0))</f>
        <v>25.43</v>
      </c>
      <c r="R14" s="14"/>
      <c r="T14" s="15">
        <f>INDEX(Input!$B$29:$AK$29,MATCH('Residential Bills_Yr 3_6 Units'!$B$6,Input!$A$29:$A$29,0),MATCH('Residential Bills_Yr 3_6 Units'!R$13,Input!$B$28:$AK$28,0))</f>
        <v>25.43</v>
      </c>
      <c r="V14" s="14"/>
      <c r="X14" s="15">
        <f>INDEX(Input!$B$29:$AK$29,MATCH('Residential Bills_Yr 3_6 Units'!$B$6,Input!$A$29:$A$29,0),MATCH('Residential Bills_Yr 3_6 Units'!V$13,Input!$B$28:$AK$28,0))</f>
        <v>25.43</v>
      </c>
      <c r="Z14" s="14"/>
      <c r="AB14" s="15">
        <f>INDEX(Input!$B$29:$AK$29,MATCH('Residential Bills_Yr 3_6 Units'!$B$6,Input!$A$29:$A$29,0),MATCH('Residential Bills_Yr 3_6 Units'!Z$13,Input!$B$28:$AK$28,0))</f>
        <v>25.43</v>
      </c>
      <c r="AD14" s="14"/>
      <c r="AF14" s="15">
        <f>INDEX(Input!$B$29:$AK$29,MATCH('Residential Bills_Yr 3_6 Units'!$B$6,Input!$A$29:$A$29,0),MATCH('Residential Bills_Yr 3_6 Units'!AD$13,Input!$B$28:$AK$28,0))</f>
        <v>25.43</v>
      </c>
      <c r="AH14" s="14"/>
      <c r="AJ14" s="15">
        <f>INDEX(Input!$B$29:$AK$29,MATCH('Residential Bills_Yr 3_6 Units'!$B$6,Input!$A$29:$A$29,0),MATCH('Residential Bills_Yr 3_6 Units'!AH$13,Input!$B$28:$AK$28,0))</f>
        <v>25.43</v>
      </c>
      <c r="AL14" s="14"/>
      <c r="AN14" s="15">
        <f>INDEX(Input!$B$29:$AK$29,MATCH('Residential Bills_Yr 3_6 Units'!$B$6,Input!$A$29:$A$29,0),MATCH('Residential Bills_Yr 3_6 Units'!AL$13,Input!$B$28:$AK$28,0))</f>
        <v>25.43</v>
      </c>
      <c r="AP14" s="14"/>
      <c r="AR14" s="15">
        <f>INDEX(Input!$B$29:$AK$29,MATCH('Residential Bills_Yr 3_6 Units'!$B$6,Input!$A$29:$A$29,0),MATCH('Residential Bills_Yr 3_6 Units'!AP$13,Input!$B$28:$AK$28,0))</f>
        <v>25.43</v>
      </c>
      <c r="AS14" s="7"/>
      <c r="AT14" s="14"/>
      <c r="AV14" s="15">
        <f>INDEX(Input!$B$29:$AK$29,MATCH('Residential Bills_Yr 3_6 Units'!$B$6,Input!$A$29:$A$29,0),MATCH('Residential Bills_Yr 3_6 Units'!AT$13,Input!$B$28:$AK$28,0))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2.3769999999999998</v>
      </c>
      <c r="C17" s="3">
        <f>IF($B$7&gt;Input!F129,Input!F129,'Residential Bills_Yr 3_6 Units'!$B$7)</f>
        <v>6</v>
      </c>
      <c r="D17" s="15">
        <f>ROUND(IFERROR(B17*C17," "),2)</f>
        <v>14.26</v>
      </c>
      <c r="F17" s="19">
        <f>INDEX(Input!$B$22:$AK$26,MATCH('Residential Bills_Yr 3_6 Units'!$A17,Input!$A$22:$A$26,0),MATCH('Residential Bills_Yr 3_6 Units'!F$13,Input!$B$21:$AK$21,0))</f>
        <v>2.3769999999999998</v>
      </c>
      <c r="G17" s="3">
        <f>IF($B$7&gt;Input!G129,Input!G129,'Residential Bills_Yr 3_6 Units'!$B$7)</f>
        <v>6</v>
      </c>
      <c r="H17" s="15">
        <f>ROUND(IFERROR(F17*G17," "),2)</f>
        <v>14.26</v>
      </c>
      <c r="J17" s="19">
        <f>INDEX(Input!$B$22:$AK$26,MATCH('Residential Bills_Yr 3_6 Units'!$A17,Input!$A$22:$A$26,0),MATCH('Residential Bills_Yr 3_6 Units'!J$13,Input!$B$21:$AK$21,0))</f>
        <v>2.3769999999999998</v>
      </c>
      <c r="K17" s="3">
        <f>IF($B$7&gt;Input!H129,Input!H129,'Residential Bills_Yr 3_6 Units'!$B$7)</f>
        <v>6</v>
      </c>
      <c r="L17" s="15">
        <f>ROUND(IFERROR(J17*K17," "),2)</f>
        <v>14.26</v>
      </c>
      <c r="N17" s="19">
        <f>INDEX(Input!$B$22:$AK$26,MATCH('Residential Bills_Yr 3_6 Units'!$A17,Input!$A$22:$A$26,0),MATCH('Residential Bills_Yr 3_6 Units'!N$13,Input!$B$21:$AK$21,0))</f>
        <v>2.3769999999999998</v>
      </c>
      <c r="O17" s="3">
        <f>IF($B$7&gt;Input!I129,Input!I129,'Residential Bills_Yr 3_6 Units'!$B$7)</f>
        <v>6</v>
      </c>
      <c r="P17" s="15">
        <f>ROUND(IFERROR(N17*O17," "),2)</f>
        <v>14.26</v>
      </c>
      <c r="R17" s="19">
        <f>INDEX(Input!$B$22:$AK$26,MATCH('Residential Bills_Yr 3_6 Units'!$A17,Input!$A$22:$A$26,0),MATCH('Residential Bills_Yr 3_6 Units'!R$13,Input!$B$21:$AK$21,0))</f>
        <v>2.3769999999999998</v>
      </c>
      <c r="S17" s="3">
        <f>IF($B$7&gt;Input!J129,Input!J129,'Residential Bills_Yr 3_6 Units'!$B$7)</f>
        <v>6</v>
      </c>
      <c r="T17" s="15">
        <f>ROUND(IFERROR(R17*S17," "),2)</f>
        <v>14.26</v>
      </c>
      <c r="V17" s="19">
        <f>INDEX(Input!$B$22:$AK$26,MATCH('Residential Bills_Yr 3_6 Units'!$A17,Input!$A$22:$A$26,0),MATCH('Residential Bills_Yr 3_6 Units'!V$13,Input!$B$21:$AK$21,0))</f>
        <v>2.3769999999999998</v>
      </c>
      <c r="W17" s="3">
        <f>IF($B$7&gt;Input!K129,Input!K129,'Residential Bills_Yr 3_6 Units'!$B$7)</f>
        <v>6</v>
      </c>
      <c r="X17" s="15">
        <f>ROUND(IFERROR(V17*W17," "),2)</f>
        <v>14.26</v>
      </c>
      <c r="Z17" s="19">
        <f>INDEX(Input!$B$22:$AK$26,MATCH('Residential Bills_Yr 3_6 Units'!$A17,Input!$A$22:$A$26,0),MATCH('Residential Bills_Yr 3_6 Units'!Z$13,Input!$B$21:$AK$21,0))</f>
        <v>2.3769999999999998</v>
      </c>
      <c r="AA17" s="3">
        <f>IF($B$7&gt;Input!L129,Input!L129,'Residential Bills_Yr 3_6 Units'!$B$7)</f>
        <v>6</v>
      </c>
      <c r="AB17" s="15">
        <f>ROUND(IFERROR(Z17*AA17," "),2)</f>
        <v>14.26</v>
      </c>
      <c r="AD17" s="19">
        <f>INDEX(Input!$B$22:$AK$26,MATCH('Residential Bills_Yr 3_6 Units'!$A17,Input!$A$22:$A$26,0),MATCH('Residential Bills_Yr 3_6 Units'!AD$13,Input!$B$21:$AK$21,0))</f>
        <v>2.3769999999999998</v>
      </c>
      <c r="AE17" s="3">
        <f>IF($B$7&gt;Input!M129,Input!M129,'Residential Bills_Yr 3_6 Units'!$B$7)</f>
        <v>6</v>
      </c>
      <c r="AF17" s="15">
        <f>ROUND(IFERROR(AD17*AE17," "),2)</f>
        <v>14.26</v>
      </c>
      <c r="AH17" s="19">
        <f>INDEX(Input!$B$22:$AK$26,MATCH('Residential Bills_Yr 3_6 Units'!$A17,Input!$A$22:$A$26,0),MATCH('Residential Bills_Yr 3_6 Units'!AH$13,Input!$B$21:$AK$21,0))</f>
        <v>2.3769999999999998</v>
      </c>
      <c r="AI17" s="3">
        <f>IF($B$7&gt;Input!N129,Input!N129,'Residential Bills_Yr 3_6 Units'!$B$7)</f>
        <v>6</v>
      </c>
      <c r="AJ17" s="15">
        <f>ROUND(IFERROR(AH17*AI17," "),2)</f>
        <v>14.26</v>
      </c>
      <c r="AL17" s="19">
        <f>INDEX(Input!$B$22:$AK$26,MATCH('Residential Bills_Yr 3_6 Units'!$A17,Input!$A$22:$A$26,0),MATCH('Residential Bills_Yr 3_6 Units'!AL$13,Input!$B$21:$AK$21,0))</f>
        <v>2.3769999999999998</v>
      </c>
      <c r="AM17" s="3">
        <f>IF($B$7&gt;Input!O129,Input!O129,'Residential Bills_Yr 3_6 Units'!$B$7)</f>
        <v>6</v>
      </c>
      <c r="AN17" s="15">
        <f>ROUND(IFERROR(AL17*AM17," "),2)</f>
        <v>14.26</v>
      </c>
      <c r="AP17" s="19">
        <f>INDEX(Input!$B$22:$AK$26,MATCH('Residential Bills_Yr 3_6 Units'!$A17,Input!$A$22:$A$26,0),MATCH('Residential Bills_Yr 3_6 Units'!AP$13,Input!$B$21:$AK$21,0))</f>
        <v>2.3769999999999998</v>
      </c>
      <c r="AQ17" s="3">
        <f>IF($B$7&gt;Input!P129,Input!P129,'Residential Bills_Yr 3_6 Units'!$B$7)</f>
        <v>6</v>
      </c>
      <c r="AR17" s="15">
        <f>ROUND(IFERROR(AP17*AQ17," "),2)</f>
        <v>14.26</v>
      </c>
      <c r="AS17" s="7"/>
      <c r="AT17" s="19">
        <f>INDEX(Input!$B$22:$AK$26,MATCH('Residential Bills_Yr 3_6 Units'!$A17,Input!$A$22:$A$26,0),MATCH('Residential Bills_Yr 3_6 Units'!AT$13,Input!$B$21:$AK$21,0))</f>
        <v>2.3769999999999998</v>
      </c>
      <c r="AU17" s="3">
        <f>IF($B$7&gt;Input!Q129,Input!Q129,'Residential Bills_Yr 3_6 Units'!$B$7)</f>
        <v>6</v>
      </c>
      <c r="AV17" s="15">
        <f>ROUND(IFERROR(AT17*AU17," "),2)</f>
        <v>14.26</v>
      </c>
    </row>
    <row r="18" spans="1:48" x14ac:dyDescent="0.25">
      <c r="A18" t="str">
        <f>Input!A23</f>
        <v>Tier 2</v>
      </c>
      <c r="B18" s="19">
        <f>INDEX(Input!$B$22:$AK$26,MATCH('Residential Bills_Yr 3_6 Units'!$A18,Input!$A$22:$A$26,0),MATCH('Residential Bills_Yr 3_6 Units'!B$13,Input!$B$21:$AK$21,0))</f>
        <v>2.7330000000000001</v>
      </c>
      <c r="C18" s="3">
        <f>IF(($B$7-C17)&gt;Input!F130,Input!F130,($B$7-C17))</f>
        <v>0</v>
      </c>
      <c r="D18" s="15">
        <f>ROUND(IFERROR(B18*C18," "),2)</f>
        <v>0</v>
      </c>
      <c r="F18" s="19">
        <f>INDEX(Input!$B$22:$AK$26,MATCH('Residential Bills_Yr 3_6 Units'!$A18,Input!$A$22:$A$26,0),MATCH('Residential Bills_Yr 3_6 Units'!F$13,Input!$B$21:$AK$21,0))</f>
        <v>2.7330000000000001</v>
      </c>
      <c r="G18" s="3">
        <f>IF(($B$7-G17)&gt;Input!G130,Input!G130,($B$7-G17))</f>
        <v>0</v>
      </c>
      <c r="H18" s="15">
        <f>ROUND(IFERROR(F18*G18," "),2)</f>
        <v>0</v>
      </c>
      <c r="J18" s="19">
        <f>INDEX(Input!$B$22:$AK$26,MATCH('Residential Bills_Yr 3_6 Units'!$A18,Input!$A$22:$A$26,0),MATCH('Residential Bills_Yr 3_6 Units'!J$13,Input!$B$21:$AK$21,0))</f>
        <v>2.7330000000000001</v>
      </c>
      <c r="K18" s="3">
        <f>IF(($B$7-K17)&gt;Input!H130,Input!H130,($B$7-K17))</f>
        <v>0</v>
      </c>
      <c r="L18" s="15">
        <f>ROUND(IFERROR(J18*K18," "),2)</f>
        <v>0</v>
      </c>
      <c r="N18" s="19">
        <f>INDEX(Input!$B$22:$AK$26,MATCH('Residential Bills_Yr 3_6 Units'!$A18,Input!$A$22:$A$26,0),MATCH('Residential Bills_Yr 3_6 Units'!N$13,Input!$B$21:$AK$21,0))</f>
        <v>2.7330000000000001</v>
      </c>
      <c r="O18" s="3">
        <f>IF(($B$7-O17)&gt;Input!I130,Input!I130,($B$7-O17))</f>
        <v>0</v>
      </c>
      <c r="P18" s="15">
        <f>ROUND(IFERROR(N18*O18," "),2)</f>
        <v>0</v>
      </c>
      <c r="R18" s="19">
        <f>INDEX(Input!$B$22:$AK$26,MATCH('Residential Bills_Yr 3_6 Units'!$A18,Input!$A$22:$A$26,0),MATCH('Residential Bills_Yr 3_6 Units'!R$13,Input!$B$21:$AK$21,0))</f>
        <v>2.7330000000000001</v>
      </c>
      <c r="S18" s="3">
        <f>IF(($B$7-S17)&gt;Input!J130,Input!J130,($B$7-S17))</f>
        <v>0</v>
      </c>
      <c r="T18" s="15">
        <f>ROUND(IFERROR(R18*S18," "),2)</f>
        <v>0</v>
      </c>
      <c r="V18" s="19">
        <f>INDEX(Input!$B$22:$AK$26,MATCH('Residential Bills_Yr 3_6 Units'!$A18,Input!$A$22:$A$26,0),MATCH('Residential Bills_Yr 3_6 Units'!V$13,Input!$B$21:$AK$21,0))</f>
        <v>2.7330000000000001</v>
      </c>
      <c r="W18" s="3">
        <f>IF(($B$7-W17)&gt;Input!K130,Input!K130,($B$7-W17))</f>
        <v>0</v>
      </c>
      <c r="X18" s="15">
        <f>ROUND(IFERROR(V18*W18," "),2)</f>
        <v>0</v>
      </c>
      <c r="Z18" s="19">
        <f>INDEX(Input!$B$22:$AK$26,MATCH('Residential Bills_Yr 3_6 Units'!$A18,Input!$A$22:$A$26,0),MATCH('Residential Bills_Yr 3_6 Units'!Z$13,Input!$B$21:$AK$21,0))</f>
        <v>2.7330000000000001</v>
      </c>
      <c r="AA18" s="3">
        <f>IF(($B$7-AA17)&gt;Input!L130,Input!L130,($B$7-AA17))</f>
        <v>0</v>
      </c>
      <c r="AB18" s="15">
        <f>ROUND(IFERROR(Z18*AA18," "),2)</f>
        <v>0</v>
      </c>
      <c r="AD18" s="19">
        <f>INDEX(Input!$B$22:$AK$26,MATCH('Residential Bills_Yr 3_6 Units'!$A18,Input!$A$22:$A$26,0),MATCH('Residential Bills_Yr 3_6 Units'!AD$13,Input!$B$21:$AK$21,0))</f>
        <v>2.7330000000000001</v>
      </c>
      <c r="AE18" s="3">
        <f>IF(($B$7-AE17)&gt;Input!M130,Input!M130,($B$7-AE17))</f>
        <v>0</v>
      </c>
      <c r="AF18" s="15">
        <f>ROUND(IFERROR(AD18*AE18," "),2)</f>
        <v>0</v>
      </c>
      <c r="AH18" s="19">
        <f>INDEX(Input!$B$22:$AK$26,MATCH('Residential Bills_Yr 3_6 Units'!$A18,Input!$A$22:$A$26,0),MATCH('Residential Bills_Yr 3_6 Units'!AH$13,Input!$B$21:$AK$21,0))</f>
        <v>2.7330000000000001</v>
      </c>
      <c r="AI18" s="3">
        <f>IF(($B$7-AI17)&gt;Input!N130,Input!N130,($B$7-AI17))</f>
        <v>0</v>
      </c>
      <c r="AJ18" s="15">
        <f>ROUND(IFERROR(AH18*AI18," "),2)</f>
        <v>0</v>
      </c>
      <c r="AL18" s="19">
        <f>INDEX(Input!$B$22:$AK$26,MATCH('Residential Bills_Yr 3_6 Units'!$A18,Input!$A$22:$A$26,0),MATCH('Residential Bills_Yr 3_6 Units'!AL$13,Input!$B$21:$AK$21,0))</f>
        <v>2.7330000000000001</v>
      </c>
      <c r="AM18" s="3">
        <f>IF(($B$7-AM17)&gt;Input!O130,Input!O130,($B$7-AM17))</f>
        <v>0</v>
      </c>
      <c r="AN18" s="15">
        <f>ROUND(IFERROR(AL18*AM18," "),2)</f>
        <v>0</v>
      </c>
      <c r="AP18" s="19">
        <f>INDEX(Input!$B$22:$AK$26,MATCH('Residential Bills_Yr 3_6 Units'!$A18,Input!$A$22:$A$26,0),MATCH('Residential Bills_Yr 3_6 Units'!AP$13,Input!$B$21:$AK$21,0))</f>
        <v>2.7330000000000001</v>
      </c>
      <c r="AQ18" s="3">
        <f>IF(($B$7-AQ17)&gt;Input!P130,Input!P130,($B$7-AQ17))</f>
        <v>0</v>
      </c>
      <c r="AR18" s="15">
        <f>ROUND(IFERROR(AP18*AQ18," "),2)</f>
        <v>0</v>
      </c>
      <c r="AS18" s="7"/>
      <c r="AT18" s="19">
        <f>INDEX(Input!$B$22:$AK$26,MATCH('Residential Bills_Yr 3_6 Units'!$A18,Input!$A$22:$A$26,0),MATCH('Residential Bills_Yr 3_6 Units'!AT$13,Input!$B$21:$AK$21,0))</f>
        <v>2.7330000000000001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3.1429999999999998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3.1429999999999998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3.1429999999999998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3.1429999999999998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3.1429999999999998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3.1429999999999998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3.1429999999999998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3.1429999999999998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3.1429999999999998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3.1429999999999998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3.1429999999999998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3.1429999999999998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6"/>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6</v>
      </c>
      <c r="D32" s="15">
        <f t="shared" si="0"/>
        <v>1.1200000000000001</v>
      </c>
      <c r="F32" s="98">
        <f>_xlfn.IFNA(INDEX(Input!$C$33:$BJ$61,MATCH($A32,Input!$A$33:$A$61,0),MATCH(F$13,Input!$C$32:$BJ$32,0)),0)</f>
        <v>0.186</v>
      </c>
      <c r="G32" s="24">
        <f>_xlfn.IFNA(IF(VLOOKUP($A32,Input!$A$33:$B$61,2,FALSE)="Percentage",H$22,IF(VLOOKUP($A32,Input!$A$33:$B$61,2,FALSE)="Fixed","Fixed",(G$22))),0)</f>
        <v>6</v>
      </c>
      <c r="H32" s="15">
        <f t="shared" si="1"/>
        <v>1.1200000000000001</v>
      </c>
      <c r="J32" s="98">
        <f>_xlfn.IFNA(INDEX(Input!$C$33:$BJ$61,MATCH($A32,Input!$A$33:$A$61,0),MATCH(J$13,Input!$C$32:$BJ$32,0)),0)</f>
        <v>0.186</v>
      </c>
      <c r="K32" s="24">
        <f>_xlfn.IFNA(IF(VLOOKUP($A32,Input!$A$33:$B$61,2,FALSE)="Percentage",L$22,IF(VLOOKUP($A32,Input!$A$33:$B$61,2,FALSE)="Fixed","Fixed",(K$22))),0)</f>
        <v>6</v>
      </c>
      <c r="L32" s="15">
        <f t="shared" si="2"/>
        <v>1.1200000000000001</v>
      </c>
      <c r="N32" s="98">
        <f>_xlfn.IFNA(INDEX(Input!$C$33:$BJ$61,MATCH($A32,Input!$A$33:$A$61,0),MATCH(N$13,Input!$C$32:$BJ$32,0)),0)</f>
        <v>0.186</v>
      </c>
      <c r="O32" s="24">
        <f>_xlfn.IFNA(IF(VLOOKUP($A32,Input!$A$33:$B$61,2,FALSE)="Percentage",P$22,IF(VLOOKUP($A32,Input!$A$33:$B$61,2,FALSE)="Fixed","Fixed",(O$22))),0)</f>
        <v>6</v>
      </c>
      <c r="P32" s="15">
        <f t="shared" si="3"/>
        <v>1.1200000000000001</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6</v>
      </c>
      <c r="D37" s="15">
        <f t="shared" si="0"/>
        <v>0.11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6</v>
      </c>
      <c r="D39" s="15">
        <f t="shared" si="12"/>
        <v>0.1</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6</v>
      </c>
      <c r="D40" s="15">
        <f t="shared" si="12"/>
        <v>0.08</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6</v>
      </c>
      <c r="D42" s="15">
        <f t="shared" si="12"/>
        <v>0.34</v>
      </c>
      <c r="F42" s="98">
        <f>_xlfn.IFNA(INDEX(Input!$C$33:$BJ$61,MATCH($A42,Input!$A$33:$A$61,0),MATCH(F$13,Input!$C$32:$BJ$32,0)),0)</f>
        <v>5.7000000000000002E-2</v>
      </c>
      <c r="G42" s="24">
        <f>_xlfn.IFNA(IF(VLOOKUP($A42,Input!$A$33:$B$61,2,FALSE)="Percentage",H$22,IF(VLOOKUP($A42,Input!$A$33:$B$61,2,FALSE)="Fixed","Fixed",(G$22))),0)</f>
        <v>6</v>
      </c>
      <c r="H42" s="15">
        <f t="shared" si="13"/>
        <v>0.34</v>
      </c>
      <c r="J42" s="98">
        <f>_xlfn.IFNA(INDEX(Input!$C$33:$BJ$61,MATCH($A42,Input!$A$33:$A$61,0),MATCH(J$13,Input!$C$32:$BJ$32,0)),0)</f>
        <v>5.7000000000000002E-2</v>
      </c>
      <c r="K42" s="24">
        <f>_xlfn.IFNA(IF(VLOOKUP($A42,Input!$A$33:$B$61,2,FALSE)="Percentage",L$22,IF(VLOOKUP($A42,Input!$A$33:$B$61,2,FALSE)="Fixed","Fixed",(K$22))),0)</f>
        <v>6</v>
      </c>
      <c r="L42" s="15">
        <f t="shared" si="14"/>
        <v>0.34</v>
      </c>
      <c r="N42" s="98">
        <f>_xlfn.IFNA(INDEX(Input!$C$33:$BJ$61,MATCH($A42,Input!$A$33:$A$61,0),MATCH(N$13,Input!$C$32:$BJ$32,0)),0)</f>
        <v>5.7000000000000002E-2</v>
      </c>
      <c r="O42" s="24">
        <f>_xlfn.IFNA(IF(VLOOKUP($A42,Input!$A$33:$B$61,2,FALSE)="Percentage",P$22,IF(VLOOKUP($A42,Input!$A$33:$B$61,2,FALSE)="Fixed","Fixed",(O$22))),0)</f>
        <v>6</v>
      </c>
      <c r="P42" s="15">
        <f t="shared" si="15"/>
        <v>0.34</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5.3699999999999992</v>
      </c>
      <c r="F55" s="14"/>
      <c r="H55" s="20">
        <f>SUM(H25:H37)</f>
        <v>4.58</v>
      </c>
      <c r="J55" s="14"/>
      <c r="L55" s="20">
        <f>SUM(L25:L37)</f>
        <v>4.58</v>
      </c>
      <c r="N55" s="14"/>
      <c r="P55" s="20">
        <f>SUM(P25:P37)</f>
        <v>4.58</v>
      </c>
      <c r="R55" s="14"/>
      <c r="T55" s="20">
        <f>SUM(T25:T37)</f>
        <v>3.46</v>
      </c>
      <c r="V55" s="14"/>
      <c r="X55" s="20">
        <f>SUM(X25:X37)</f>
        <v>3.46</v>
      </c>
      <c r="Z55" s="14"/>
      <c r="AB55" s="20">
        <f>SUM(AB25:AB37)</f>
        <v>3.46</v>
      </c>
      <c r="AD55" s="14"/>
      <c r="AF55" s="20">
        <f>SUM(AF25:AF37)</f>
        <v>3.46</v>
      </c>
      <c r="AH55" s="14"/>
      <c r="AJ55" s="20">
        <f>SUM(AJ25:AJ37)</f>
        <v>3.46</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45.059999999999995</v>
      </c>
      <c r="D58" s="15">
        <f t="shared" ref="D58:D63" si="24">ROUND(B58*C58,2)</f>
        <v>0.32</v>
      </c>
      <c r="F58" s="23">
        <f t="array" ref="F58">SUMPRODUCT(($A58=Input!$A$98:$A$103)*(F$13=Input!$B$97:$BI$97)*(Input!$B$98:$BI$103))</f>
        <v>7.0000000000000001E-3</v>
      </c>
      <c r="G58" s="7">
        <f>H55+H22</f>
        <v>44.269999999999996</v>
      </c>
      <c r="H58" s="15">
        <f t="shared" ref="H58:H63" si="25">ROUND(F58*G58,2)</f>
        <v>0.31</v>
      </c>
      <c r="J58" s="23">
        <f t="array" ref="J58">SUMPRODUCT(($A58=Input!$A$98:$A$103)*(J$13=Input!$B$97:$BI$97)*(Input!$B$98:$BI$103))</f>
        <v>7.0000000000000001E-3</v>
      </c>
      <c r="K58" s="7">
        <f>L55+L22</f>
        <v>44.269999999999996</v>
      </c>
      <c r="L58" s="15">
        <f t="shared" ref="L58:L63" si="26">ROUND(J58*K58,2)</f>
        <v>0.31</v>
      </c>
      <c r="N58" s="23">
        <f t="array" ref="N58">SUMPRODUCT(($A58=Input!$A$98:$A$103)*(N$13=Input!$B$97:$BI$97)*(Input!$B$98:$BI$103))</f>
        <v>7.0000000000000001E-3</v>
      </c>
      <c r="O58" s="7">
        <f>P55+P22</f>
        <v>44.269999999999996</v>
      </c>
      <c r="P58" s="15">
        <f t="shared" ref="P58:P63" si="27">ROUND(N58*O58,2)</f>
        <v>0.31</v>
      </c>
      <c r="R58" s="23">
        <f t="array" ref="R58">SUMPRODUCT(($A58=Input!$A$98:$A$103)*(R$13=Input!$B$97:$BI$97)*(Input!$B$98:$BI$103))</f>
        <v>7.0000000000000001E-3</v>
      </c>
      <c r="S58" s="7">
        <f>T55+T22</f>
        <v>43.15</v>
      </c>
      <c r="T58" s="15">
        <f t="shared" ref="T58:T63" si="28">ROUND(R58*S58,2)</f>
        <v>0.3</v>
      </c>
      <c r="V58" s="23">
        <f t="array" ref="V58">SUMPRODUCT(($A58=Input!$A$98:$A$103)*(V$13=Input!$B$97:$BI$97)*(Input!$B$98:$BI$103))</f>
        <v>7.0000000000000001E-3</v>
      </c>
      <c r="W58" s="7">
        <f>X55+X22</f>
        <v>43.15</v>
      </c>
      <c r="X58" s="15">
        <f t="shared" ref="X58:X63" si="29">ROUND(V58*W58,2)</f>
        <v>0.3</v>
      </c>
      <c r="Z58" s="23">
        <f t="array" ref="Z58">SUMPRODUCT(($A58=Input!$A$98:$A$103)*(Z$13=Input!$B$97:$BI$97)*(Input!$B$98:$BI$103))</f>
        <v>7.0000000000000001E-3</v>
      </c>
      <c r="AA58" s="7">
        <f>AB55+AB22</f>
        <v>43.15</v>
      </c>
      <c r="AB58" s="15">
        <f t="shared" ref="AB58:AB63" si="30">ROUND(Z58*AA58,2)</f>
        <v>0.3</v>
      </c>
      <c r="AD58" s="23">
        <f t="array" ref="AD58">SUMPRODUCT(($A58=Input!$A$98:$A$103)*(AD$13=Input!$B$97:$BI$97)*(Input!$B$98:$BI$103))</f>
        <v>7.0000000000000001E-3</v>
      </c>
      <c r="AE58" s="7">
        <f>AF55+AF22</f>
        <v>43.15</v>
      </c>
      <c r="AF58" s="15">
        <f t="shared" ref="AF58:AF63" si="31">ROUND(AD58*AE58,2)</f>
        <v>0.3</v>
      </c>
      <c r="AH58" s="23">
        <f t="array" ref="AH58">SUMPRODUCT(($A58=Input!$A$98:$A$103)*(AH$13=Input!$B$97:$BI$97)*(Input!$B$98:$BI$103))</f>
        <v>7.0000000000000001E-3</v>
      </c>
      <c r="AI58" s="7">
        <f>AJ55+AJ22</f>
        <v>43.15</v>
      </c>
      <c r="AJ58" s="15">
        <f t="shared" ref="AJ58:AJ63" si="32">ROUND(AH58*AI58,2)</f>
        <v>0.3</v>
      </c>
      <c r="AL58" s="23">
        <f t="array" ref="AL58">SUMPRODUCT(($A58=Input!$A$98:$A$103)*(AL$13=Input!$B$97:$BI$97)*(Input!$B$98:$BI$103))</f>
        <v>7.0000000000000001E-3</v>
      </c>
      <c r="AM58" s="7">
        <f>AN55+AN22</f>
        <v>41.97</v>
      </c>
      <c r="AN58" s="15">
        <f t="shared" ref="AN58:AN63" si="33">ROUND(AL58*AM58,2)</f>
        <v>0.28999999999999998</v>
      </c>
      <c r="AP58" s="23">
        <f t="array" ref="AP58">SUMPRODUCT(($A58=Input!$A$98:$A$103)*(AP$13=Input!$B$97:$BI$97)*(Input!$B$98:$BI$103))</f>
        <v>7.0000000000000001E-3</v>
      </c>
      <c r="AQ58" s="7">
        <f>AR55+AR22</f>
        <v>41.97</v>
      </c>
      <c r="AR58" s="15">
        <f t="shared" ref="AR58:AR63" si="34">ROUND(AP58*AQ58,2)</f>
        <v>0.28999999999999998</v>
      </c>
      <c r="AS58" s="7"/>
      <c r="AT58" s="23">
        <f t="array" ref="AT58">SUMPRODUCT(($A58=Input!$A$98:$A$103)*(AT$13=Input!$B$97:$BI$97)*(Input!$B$98:$BI$103))</f>
        <v>7.0000000000000001E-3</v>
      </c>
      <c r="AU58" s="7">
        <f>AV55+AV22</f>
        <v>41.97</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45.059999999999995</v>
      </c>
      <c r="D59" s="15">
        <f t="shared" si="24"/>
        <v>0</v>
      </c>
      <c r="F59" s="23">
        <f t="array" ref="F59">SUMPRODUCT(($A59=Input!$A$98:$A$103)*(F$13=Input!$B$97:$BI$97)*(Input!$B$98:$BI$103))</f>
        <v>0</v>
      </c>
      <c r="G59" s="7">
        <f>G58</f>
        <v>44.269999999999996</v>
      </c>
      <c r="H59" s="15">
        <f t="shared" si="25"/>
        <v>0</v>
      </c>
      <c r="J59" s="23">
        <f t="array" ref="J59">SUMPRODUCT(($A59=Input!$A$98:$A$103)*(J$13=Input!$B$97:$BI$97)*(Input!$B$98:$BI$103))</f>
        <v>0</v>
      </c>
      <c r="K59" s="7">
        <f>K58</f>
        <v>44.269999999999996</v>
      </c>
      <c r="L59" s="15">
        <f t="shared" si="26"/>
        <v>0</v>
      </c>
      <c r="N59" s="23">
        <f t="array" ref="N59">SUMPRODUCT(($A59=Input!$A$98:$A$103)*(N$13=Input!$B$97:$BI$97)*(Input!$B$98:$BI$103))</f>
        <v>0</v>
      </c>
      <c r="O59" s="7">
        <f>O58</f>
        <v>44.269999999999996</v>
      </c>
      <c r="P59" s="15">
        <f t="shared" si="27"/>
        <v>0</v>
      </c>
      <c r="R59" s="23">
        <f t="array" ref="R59">SUMPRODUCT(($A59=Input!$A$98:$A$103)*(R$13=Input!$B$97:$BI$97)*(Input!$B$98:$BI$103))</f>
        <v>0</v>
      </c>
      <c r="S59" s="7">
        <f>S58</f>
        <v>43.15</v>
      </c>
      <c r="T59" s="15">
        <f t="shared" si="28"/>
        <v>0</v>
      </c>
      <c r="V59" s="23">
        <f t="array" ref="V59">SUMPRODUCT(($A59=Input!$A$98:$A$103)*(V$13=Input!$B$97:$BI$97)*(Input!$B$98:$BI$103))</f>
        <v>0</v>
      </c>
      <c r="W59" s="7">
        <f>W58</f>
        <v>43.15</v>
      </c>
      <c r="X59" s="15">
        <f t="shared" si="29"/>
        <v>0</v>
      </c>
      <c r="Z59" s="23">
        <f t="array" ref="Z59">SUMPRODUCT(($A59=Input!$A$98:$A$103)*(Z$13=Input!$B$97:$BI$97)*(Input!$B$98:$BI$103))</f>
        <v>0</v>
      </c>
      <c r="AA59" s="7">
        <f>AA58</f>
        <v>43.15</v>
      </c>
      <c r="AB59" s="15">
        <f t="shared" si="30"/>
        <v>0</v>
      </c>
      <c r="AD59" s="23">
        <f t="array" ref="AD59">SUMPRODUCT(($A59=Input!$A$98:$A$103)*(AD$13=Input!$B$97:$BI$97)*(Input!$B$98:$BI$103))</f>
        <v>0</v>
      </c>
      <c r="AE59" s="7">
        <f>AE58</f>
        <v>43.15</v>
      </c>
      <c r="AF59" s="15">
        <f t="shared" si="31"/>
        <v>0</v>
      </c>
      <c r="AH59" s="23">
        <f t="array" ref="AH59">SUMPRODUCT(($A59=Input!$A$98:$A$103)*(AH$13=Input!$B$97:$BI$97)*(Input!$B$98:$BI$103))</f>
        <v>0</v>
      </c>
      <c r="AI59" s="7">
        <f>AI58</f>
        <v>43.15</v>
      </c>
      <c r="AJ59" s="15">
        <f t="shared" si="32"/>
        <v>0</v>
      </c>
      <c r="AL59" s="23">
        <f t="array" ref="AL59">SUMPRODUCT(($A59=Input!$A$98:$A$103)*(AL$13=Input!$B$97:$BI$97)*(Input!$B$98:$BI$103))</f>
        <v>0</v>
      </c>
      <c r="AM59" s="7">
        <f>AM58</f>
        <v>41.97</v>
      </c>
      <c r="AN59" s="15">
        <f t="shared" si="33"/>
        <v>0</v>
      </c>
      <c r="AP59" s="23">
        <f t="array" ref="AP59">SUMPRODUCT(($A59=Input!$A$98:$A$103)*(AP$13=Input!$B$97:$BI$97)*(Input!$B$98:$BI$103))</f>
        <v>0</v>
      </c>
      <c r="AQ59" s="7">
        <f>AQ58</f>
        <v>41.97</v>
      </c>
      <c r="AR59" s="15">
        <f t="shared" si="34"/>
        <v>0</v>
      </c>
      <c r="AT59" s="23">
        <f t="array" ref="AT59">SUMPRODUCT(($A59=Input!$A$98:$A$103)*(AT$13=Input!$B$97:$BI$97)*(Input!$B$98:$BI$103))</f>
        <v>0</v>
      </c>
      <c r="AU59" s="7">
        <f>AU58</f>
        <v>41.97</v>
      </c>
      <c r="AV59" s="15">
        <f t="shared" si="35"/>
        <v>0</v>
      </c>
    </row>
    <row r="60" spans="1:48" ht="14.45" hidden="1" customHeight="1" x14ac:dyDescent="0.25">
      <c r="A60" t="str">
        <f>+Input!A100</f>
        <v>Reserved</v>
      </c>
      <c r="B60" s="23">
        <f t="array" ref="B60">SUMPRODUCT(($A60=Input!$A$98:$A$103)*(B$13=Input!$B$97:$BI$97)*(Input!$B$98:$BI$103))</f>
        <v>0</v>
      </c>
      <c r="C60" s="7">
        <f>C59</f>
        <v>45.059999999999995</v>
      </c>
      <c r="D60" s="15">
        <f t="shared" si="24"/>
        <v>0</v>
      </c>
      <c r="F60" s="23">
        <f t="array" ref="F60">SUMPRODUCT(($A60=Input!$A$98:$A$103)*(F$13=Input!$B$97:$BI$97)*(Input!$B$98:$BI$103))</f>
        <v>0</v>
      </c>
      <c r="G60" s="7">
        <f>G59</f>
        <v>44.269999999999996</v>
      </c>
      <c r="H60" s="15">
        <f t="shared" si="25"/>
        <v>0</v>
      </c>
      <c r="J60" s="23">
        <f t="array" ref="J60">SUMPRODUCT(($A60=Input!$A$98:$A$103)*(J$13=Input!$B$97:$BI$97)*(Input!$B$98:$BI$103))</f>
        <v>0</v>
      </c>
      <c r="K60" s="7">
        <f>K59</f>
        <v>44.269999999999996</v>
      </c>
      <c r="L60" s="15">
        <f t="shared" si="26"/>
        <v>0</v>
      </c>
      <c r="N60" s="23">
        <f t="array" ref="N60">SUMPRODUCT(($A60=Input!$A$98:$A$103)*(N$13=Input!$B$97:$BI$97)*(Input!$B$98:$BI$103))</f>
        <v>0</v>
      </c>
      <c r="O60" s="7">
        <f>O59</f>
        <v>44.269999999999996</v>
      </c>
      <c r="P60" s="15">
        <f t="shared" si="27"/>
        <v>0</v>
      </c>
      <c r="R60" s="23">
        <f t="array" ref="R60">SUMPRODUCT(($A60=Input!$A$98:$A$103)*(R$13=Input!$B$97:$BI$97)*(Input!$B$98:$BI$103))</f>
        <v>0</v>
      </c>
      <c r="S60" s="7">
        <f>S59</f>
        <v>43.15</v>
      </c>
      <c r="T60" s="15">
        <f t="shared" si="28"/>
        <v>0</v>
      </c>
      <c r="V60" s="23">
        <f t="array" ref="V60">SUMPRODUCT(($A60=Input!$A$98:$A$103)*(V$13=Input!$B$97:$BI$97)*(Input!$B$98:$BI$103))</f>
        <v>0</v>
      </c>
      <c r="W60" s="7">
        <f>W59</f>
        <v>43.15</v>
      </c>
      <c r="X60" s="15">
        <f t="shared" si="29"/>
        <v>0</v>
      </c>
      <c r="Z60" s="23">
        <f t="array" ref="Z60">SUMPRODUCT(($A60=Input!$A$98:$A$103)*(Z$13=Input!$B$97:$BI$97)*(Input!$B$98:$BI$103))</f>
        <v>0</v>
      </c>
      <c r="AA60" s="7">
        <f>AA59</f>
        <v>43.15</v>
      </c>
      <c r="AB60" s="15">
        <f t="shared" si="30"/>
        <v>0</v>
      </c>
      <c r="AD60" s="23">
        <f t="array" ref="AD60">SUMPRODUCT(($A60=Input!$A$98:$A$103)*(AD$13=Input!$B$97:$BI$97)*(Input!$B$98:$BI$103))</f>
        <v>0</v>
      </c>
      <c r="AE60" s="7">
        <f>AE59</f>
        <v>43.15</v>
      </c>
      <c r="AF60" s="15">
        <f t="shared" si="31"/>
        <v>0</v>
      </c>
      <c r="AH60" s="23">
        <f t="array" ref="AH60">SUMPRODUCT(($A60=Input!$A$98:$A$103)*(AH$13=Input!$B$97:$BI$97)*(Input!$B$98:$BI$103))</f>
        <v>0</v>
      </c>
      <c r="AI60" s="7">
        <f>AI59</f>
        <v>43.15</v>
      </c>
      <c r="AJ60" s="15">
        <f t="shared" si="32"/>
        <v>0</v>
      </c>
      <c r="AL60" s="23">
        <f t="array" ref="AL60">SUMPRODUCT(($A60=Input!$A$98:$A$103)*(AL$13=Input!$B$97:$BI$97)*(Input!$B$98:$BI$103))</f>
        <v>0</v>
      </c>
      <c r="AM60" s="7">
        <f>AM59</f>
        <v>41.97</v>
      </c>
      <c r="AN60" s="15">
        <f t="shared" si="33"/>
        <v>0</v>
      </c>
      <c r="AP60" s="23">
        <f t="array" ref="AP60">SUMPRODUCT(($A60=Input!$A$98:$A$103)*(AP$13=Input!$B$97:$BI$97)*(Input!$B$98:$BI$103))</f>
        <v>0</v>
      </c>
      <c r="AQ60" s="7">
        <f>AQ59</f>
        <v>41.97</v>
      </c>
      <c r="AR60" s="15">
        <f t="shared" si="34"/>
        <v>0</v>
      </c>
      <c r="AT60" s="23">
        <f t="array" ref="AT60">SUMPRODUCT(($A60=Input!$A$98:$A$103)*(AT$13=Input!$B$97:$BI$97)*(Input!$B$98:$BI$103))</f>
        <v>0</v>
      </c>
      <c r="AU60" s="7">
        <f>AU59</f>
        <v>41.97</v>
      </c>
      <c r="AV60" s="15">
        <f t="shared" si="35"/>
        <v>0</v>
      </c>
    </row>
    <row r="61" spans="1:48" ht="14.45" hidden="1" customHeight="1" x14ac:dyDescent="0.25">
      <c r="A61" t="str">
        <f>+Input!A101</f>
        <v>Reserved</v>
      </c>
      <c r="B61" s="23">
        <f t="array" ref="B61">SUMPRODUCT(($A61=Input!$A$98:$A$103)*(B$13=Input!$B$97:$BI$97)*(Input!$B$98:$BI$103))</f>
        <v>0</v>
      </c>
      <c r="C61" s="7">
        <f>C60</f>
        <v>45.059999999999995</v>
      </c>
      <c r="D61" s="15">
        <f t="shared" si="24"/>
        <v>0</v>
      </c>
      <c r="F61" s="23">
        <f t="array" ref="F61">SUMPRODUCT(($A61=Input!$A$98:$A$103)*(F$13=Input!$B$97:$BI$97)*(Input!$B$98:$BI$103))</f>
        <v>0</v>
      </c>
      <c r="G61" s="7">
        <f>G60</f>
        <v>44.269999999999996</v>
      </c>
      <c r="H61" s="15">
        <f t="shared" si="25"/>
        <v>0</v>
      </c>
      <c r="J61" s="23">
        <f t="array" ref="J61">SUMPRODUCT(($A61=Input!$A$98:$A$103)*(J$13=Input!$B$97:$BI$97)*(Input!$B$98:$BI$103))</f>
        <v>0</v>
      </c>
      <c r="K61" s="7">
        <f>K60</f>
        <v>44.269999999999996</v>
      </c>
      <c r="L61" s="15">
        <f t="shared" si="26"/>
        <v>0</v>
      </c>
      <c r="N61" s="23">
        <f t="array" ref="N61">SUMPRODUCT(($A61=Input!$A$98:$A$103)*(N$13=Input!$B$97:$BI$97)*(Input!$B$98:$BI$103))</f>
        <v>0</v>
      </c>
      <c r="O61" s="7">
        <f>O60</f>
        <v>44.269999999999996</v>
      </c>
      <c r="P61" s="15">
        <f t="shared" si="27"/>
        <v>0</v>
      </c>
      <c r="R61" s="23">
        <f t="array" ref="R61">SUMPRODUCT(($A61=Input!$A$98:$A$103)*(R$13=Input!$B$97:$BI$97)*(Input!$B$98:$BI$103))</f>
        <v>0</v>
      </c>
      <c r="S61" s="7">
        <f>S60</f>
        <v>43.15</v>
      </c>
      <c r="T61" s="15">
        <f t="shared" si="28"/>
        <v>0</v>
      </c>
      <c r="V61" s="23">
        <f t="array" ref="V61">SUMPRODUCT(($A61=Input!$A$98:$A$103)*(V$13=Input!$B$97:$BI$97)*(Input!$B$98:$BI$103))</f>
        <v>0</v>
      </c>
      <c r="W61" s="7">
        <f>W60</f>
        <v>43.15</v>
      </c>
      <c r="X61" s="15">
        <f t="shared" si="29"/>
        <v>0</v>
      </c>
      <c r="Z61" s="23">
        <f t="array" ref="Z61">SUMPRODUCT(($A61=Input!$A$98:$A$103)*(Z$13=Input!$B$97:$BI$97)*(Input!$B$98:$BI$103))</f>
        <v>0</v>
      </c>
      <c r="AA61" s="7">
        <f>AA60</f>
        <v>43.15</v>
      </c>
      <c r="AB61" s="15">
        <f t="shared" si="30"/>
        <v>0</v>
      </c>
      <c r="AD61" s="23">
        <f t="array" ref="AD61">SUMPRODUCT(($A61=Input!$A$98:$A$103)*(AD$13=Input!$B$97:$BI$97)*(Input!$B$98:$BI$103))</f>
        <v>0</v>
      </c>
      <c r="AE61" s="7">
        <f>AE60</f>
        <v>43.15</v>
      </c>
      <c r="AF61" s="15">
        <f t="shared" si="31"/>
        <v>0</v>
      </c>
      <c r="AH61" s="23">
        <f t="array" ref="AH61">SUMPRODUCT(($A61=Input!$A$98:$A$103)*(AH$13=Input!$B$97:$BI$97)*(Input!$B$98:$BI$103))</f>
        <v>0</v>
      </c>
      <c r="AI61" s="7">
        <f>AI60</f>
        <v>43.15</v>
      </c>
      <c r="AJ61" s="15">
        <f t="shared" si="32"/>
        <v>0</v>
      </c>
      <c r="AL61" s="23">
        <f t="array" ref="AL61">SUMPRODUCT(($A61=Input!$A$98:$A$103)*(AL$13=Input!$B$97:$BI$97)*(Input!$B$98:$BI$103))</f>
        <v>0</v>
      </c>
      <c r="AM61" s="7">
        <f>AM60</f>
        <v>41.97</v>
      </c>
      <c r="AN61" s="15">
        <f t="shared" si="33"/>
        <v>0</v>
      </c>
      <c r="AP61" s="23">
        <f t="array" ref="AP61">SUMPRODUCT(($A61=Input!$A$98:$A$103)*(AP$13=Input!$B$97:$BI$97)*(Input!$B$98:$BI$103))</f>
        <v>0</v>
      </c>
      <c r="AQ61" s="7">
        <f>AQ60</f>
        <v>41.97</v>
      </c>
      <c r="AR61" s="15">
        <f t="shared" si="34"/>
        <v>0</v>
      </c>
      <c r="AT61" s="23">
        <f t="array" ref="AT61">SUMPRODUCT(($A61=Input!$A$98:$A$103)*(AT$13=Input!$B$97:$BI$97)*(Input!$B$98:$BI$103))</f>
        <v>0</v>
      </c>
      <c r="AU61" s="7">
        <f>AU60</f>
        <v>41.97</v>
      </c>
      <c r="AV61" s="15">
        <f t="shared" si="35"/>
        <v>0</v>
      </c>
    </row>
    <row r="62" spans="1:48" ht="14.45" hidden="1" customHeight="1" x14ac:dyDescent="0.25">
      <c r="A62" t="str">
        <f>+Input!A102</f>
        <v>Reserved</v>
      </c>
      <c r="B62" s="23">
        <f t="array" ref="B62">SUMPRODUCT(($A62=Input!$A$98:$A$103)*(B$13=Input!$B$97:$BI$97)*(Input!$B$98:$BI$103))</f>
        <v>0</v>
      </c>
      <c r="C62" s="7">
        <f>C61</f>
        <v>45.059999999999995</v>
      </c>
      <c r="D62" s="15">
        <f t="shared" si="24"/>
        <v>0</v>
      </c>
      <c r="F62" s="23">
        <f t="array" ref="F62">SUMPRODUCT(($A62=Input!$A$98:$A$103)*(F$13=Input!$B$97:$BI$97)*(Input!$B$98:$BI$103))</f>
        <v>0</v>
      </c>
      <c r="G62" s="7">
        <f>G61</f>
        <v>44.269999999999996</v>
      </c>
      <c r="H62" s="15">
        <f t="shared" si="25"/>
        <v>0</v>
      </c>
      <c r="J62" s="23">
        <f t="array" ref="J62">SUMPRODUCT(($A62=Input!$A$98:$A$103)*(J$13=Input!$B$97:$BI$97)*(Input!$B$98:$BI$103))</f>
        <v>0</v>
      </c>
      <c r="K62" s="7">
        <f>K61</f>
        <v>44.269999999999996</v>
      </c>
      <c r="L62" s="15">
        <f t="shared" si="26"/>
        <v>0</v>
      </c>
      <c r="N62" s="23">
        <f t="array" ref="N62">SUMPRODUCT(($A62=Input!$A$98:$A$103)*(N$13=Input!$B$97:$BI$97)*(Input!$B$98:$BI$103))</f>
        <v>0</v>
      </c>
      <c r="O62" s="7">
        <f>O61</f>
        <v>44.269999999999996</v>
      </c>
      <c r="P62" s="15">
        <f t="shared" si="27"/>
        <v>0</v>
      </c>
      <c r="R62" s="23">
        <f t="array" ref="R62">SUMPRODUCT(($A62=Input!$A$98:$A$103)*(R$13=Input!$B$97:$BI$97)*(Input!$B$98:$BI$103))</f>
        <v>0</v>
      </c>
      <c r="S62" s="7">
        <f>S61</f>
        <v>43.15</v>
      </c>
      <c r="T62" s="15">
        <f t="shared" si="28"/>
        <v>0</v>
      </c>
      <c r="V62" s="23">
        <f t="array" ref="V62">SUMPRODUCT(($A62=Input!$A$98:$A$103)*(V$13=Input!$B$97:$BI$97)*(Input!$B$98:$BI$103))</f>
        <v>0</v>
      </c>
      <c r="W62" s="7">
        <f>W61</f>
        <v>43.15</v>
      </c>
      <c r="X62" s="15">
        <f t="shared" si="29"/>
        <v>0</v>
      </c>
      <c r="Z62" s="23">
        <f t="array" ref="Z62">SUMPRODUCT(($A62=Input!$A$98:$A$103)*(Z$13=Input!$B$97:$BI$97)*(Input!$B$98:$BI$103))</f>
        <v>0</v>
      </c>
      <c r="AA62" s="7">
        <f>AA61</f>
        <v>43.15</v>
      </c>
      <c r="AB62" s="15">
        <f t="shared" si="30"/>
        <v>0</v>
      </c>
      <c r="AD62" s="23">
        <f t="array" ref="AD62">SUMPRODUCT(($A62=Input!$A$98:$A$103)*(AD$13=Input!$B$97:$BI$97)*(Input!$B$98:$BI$103))</f>
        <v>0</v>
      </c>
      <c r="AE62" s="7">
        <f>AE61</f>
        <v>43.15</v>
      </c>
      <c r="AF62" s="15">
        <f t="shared" si="31"/>
        <v>0</v>
      </c>
      <c r="AH62" s="23">
        <f t="array" ref="AH62">SUMPRODUCT(($A62=Input!$A$98:$A$103)*(AH$13=Input!$B$97:$BI$97)*(Input!$B$98:$BI$103))</f>
        <v>0</v>
      </c>
      <c r="AI62" s="7">
        <f>AI61</f>
        <v>43.15</v>
      </c>
      <c r="AJ62" s="15">
        <f t="shared" si="32"/>
        <v>0</v>
      </c>
      <c r="AL62" s="23">
        <f t="array" ref="AL62">SUMPRODUCT(($A62=Input!$A$98:$A$103)*(AL$13=Input!$B$97:$BI$97)*(Input!$B$98:$BI$103))</f>
        <v>0</v>
      </c>
      <c r="AM62" s="7">
        <f>AM61</f>
        <v>41.97</v>
      </c>
      <c r="AN62" s="15">
        <f t="shared" si="33"/>
        <v>0</v>
      </c>
      <c r="AP62" s="23">
        <f t="array" ref="AP62">SUMPRODUCT(($A62=Input!$A$98:$A$103)*(AP$13=Input!$B$97:$BI$97)*(Input!$B$98:$BI$103))</f>
        <v>0</v>
      </c>
      <c r="AQ62" s="7">
        <f>AQ61</f>
        <v>41.97</v>
      </c>
      <c r="AR62" s="15">
        <f t="shared" si="34"/>
        <v>0</v>
      </c>
      <c r="AT62" s="23">
        <f t="array" ref="AT62">SUMPRODUCT(($A62=Input!$A$98:$A$103)*(AT$13=Input!$B$97:$BI$97)*(Input!$B$98:$BI$103))</f>
        <v>0</v>
      </c>
      <c r="AU62" s="7">
        <f>AU61</f>
        <v>41.97</v>
      </c>
      <c r="AV62" s="15">
        <f t="shared" si="35"/>
        <v>0</v>
      </c>
    </row>
    <row r="63" spans="1:48" ht="14.45" hidden="1" customHeight="1" x14ac:dyDescent="0.25">
      <c r="A63" t="str">
        <f>+Input!A103</f>
        <v>Reserved</v>
      </c>
      <c r="B63" s="23">
        <f t="array" ref="B63">SUMPRODUCT(($A63=Input!$A$98:$A$103)*(B$13=Input!$B$97:$BI$97)*(Input!$B$98:$BI$103))</f>
        <v>0</v>
      </c>
      <c r="C63" s="7">
        <f>C62</f>
        <v>45.059999999999995</v>
      </c>
      <c r="D63" s="15">
        <f t="shared" si="24"/>
        <v>0</v>
      </c>
      <c r="F63" s="23">
        <f t="array" ref="F63">SUMPRODUCT(($A63=Input!$A$98:$A$103)*(F$13=Input!$B$97:$BI$97)*(Input!$B$98:$BI$103))</f>
        <v>0</v>
      </c>
      <c r="G63" s="7">
        <f>G62</f>
        <v>44.269999999999996</v>
      </c>
      <c r="H63" s="15">
        <f t="shared" si="25"/>
        <v>0</v>
      </c>
      <c r="J63" s="23">
        <f t="array" ref="J63">SUMPRODUCT(($A63=Input!$A$98:$A$103)*(J$13=Input!$B$97:$BI$97)*(Input!$B$98:$BI$103))</f>
        <v>0</v>
      </c>
      <c r="K63" s="7">
        <f>K62</f>
        <v>44.269999999999996</v>
      </c>
      <c r="L63" s="15">
        <f t="shared" si="26"/>
        <v>0</v>
      </c>
      <c r="N63" s="23">
        <f t="array" ref="N63">SUMPRODUCT(($A63=Input!$A$98:$A$103)*(N$13=Input!$B$97:$BI$97)*(Input!$B$98:$BI$103))</f>
        <v>0</v>
      </c>
      <c r="O63" s="7">
        <f>O62</f>
        <v>44.269999999999996</v>
      </c>
      <c r="P63" s="15">
        <f t="shared" si="27"/>
        <v>0</v>
      </c>
      <c r="R63" s="23">
        <f t="array" ref="R63">SUMPRODUCT(($A63=Input!$A$98:$A$103)*(R$13=Input!$B$97:$BI$97)*(Input!$B$98:$BI$103))</f>
        <v>0</v>
      </c>
      <c r="S63" s="7">
        <f>S62</f>
        <v>43.15</v>
      </c>
      <c r="T63" s="15">
        <f t="shared" si="28"/>
        <v>0</v>
      </c>
      <c r="V63" s="23">
        <f t="array" ref="V63">SUMPRODUCT(($A63=Input!$A$98:$A$103)*(V$13=Input!$B$97:$BI$97)*(Input!$B$98:$BI$103))</f>
        <v>0</v>
      </c>
      <c r="W63" s="7">
        <f>W62</f>
        <v>43.15</v>
      </c>
      <c r="X63" s="15">
        <f t="shared" si="29"/>
        <v>0</v>
      </c>
      <c r="Z63" s="23">
        <f t="array" ref="Z63">SUMPRODUCT(($A63=Input!$A$98:$A$103)*(Z$13=Input!$B$97:$BI$97)*(Input!$B$98:$BI$103))</f>
        <v>0</v>
      </c>
      <c r="AA63" s="7">
        <f>AA62</f>
        <v>43.15</v>
      </c>
      <c r="AB63" s="15">
        <f t="shared" si="30"/>
        <v>0</v>
      </c>
      <c r="AD63" s="23">
        <f t="array" ref="AD63">SUMPRODUCT(($A63=Input!$A$98:$A$103)*(AD$13=Input!$B$97:$BI$97)*(Input!$B$98:$BI$103))</f>
        <v>0</v>
      </c>
      <c r="AE63" s="7">
        <f>AE62</f>
        <v>43.15</v>
      </c>
      <c r="AF63" s="15">
        <f t="shared" si="31"/>
        <v>0</v>
      </c>
      <c r="AH63" s="23">
        <f t="array" ref="AH63">SUMPRODUCT(($A63=Input!$A$98:$A$103)*(AH$13=Input!$B$97:$BI$97)*(Input!$B$98:$BI$103))</f>
        <v>0</v>
      </c>
      <c r="AI63" s="7">
        <f>AI62</f>
        <v>43.15</v>
      </c>
      <c r="AJ63" s="15">
        <f t="shared" si="32"/>
        <v>0</v>
      </c>
      <c r="AL63" s="23">
        <f t="array" ref="AL63">SUMPRODUCT(($A63=Input!$A$98:$A$103)*(AL$13=Input!$B$97:$BI$97)*(Input!$B$98:$BI$103))</f>
        <v>0</v>
      </c>
      <c r="AM63" s="7">
        <f>AM62</f>
        <v>41.97</v>
      </c>
      <c r="AN63" s="15">
        <f t="shared" si="33"/>
        <v>0</v>
      </c>
      <c r="AP63" s="23">
        <f t="array" ref="AP63">SUMPRODUCT(($A63=Input!$A$98:$A$103)*(AP$13=Input!$B$97:$BI$97)*(Input!$B$98:$BI$103))</f>
        <v>0</v>
      </c>
      <c r="AQ63" s="7">
        <f>AQ62</f>
        <v>41.97</v>
      </c>
      <c r="AR63" s="15">
        <f t="shared" si="34"/>
        <v>0</v>
      </c>
      <c r="AT63" s="23">
        <f t="array" ref="AT63">SUMPRODUCT(($A63=Input!$A$98:$A$103)*(AT$13=Input!$B$97:$BI$97)*(Input!$B$98:$BI$103))</f>
        <v>0</v>
      </c>
      <c r="AU63" s="7">
        <f>AU62</f>
        <v>41.97</v>
      </c>
      <c r="AV63" s="15">
        <f t="shared" si="35"/>
        <v>0</v>
      </c>
    </row>
    <row r="64" spans="1:48" x14ac:dyDescent="0.25">
      <c r="A64" t="s">
        <v>25</v>
      </c>
      <c r="B64" s="14"/>
      <c r="D64" s="20">
        <f>SUM(D58:D63)</f>
        <v>0.32</v>
      </c>
      <c r="F64" s="14"/>
      <c r="H64" s="20">
        <f>SUM(H58:H63)</f>
        <v>0.31</v>
      </c>
      <c r="J64" s="14"/>
      <c r="L64" s="20">
        <f>SUM(L58:L63)</f>
        <v>0.31</v>
      </c>
      <c r="N64" s="14"/>
      <c r="P64" s="20">
        <f>SUM(P58:P63)</f>
        <v>0.31</v>
      </c>
      <c r="R64" s="14"/>
      <c r="T64" s="20">
        <f>SUM(T58:T63)</f>
        <v>0.3</v>
      </c>
      <c r="V64" s="14"/>
      <c r="X64" s="20">
        <f>SUM(X58:X63)</f>
        <v>0.3</v>
      </c>
      <c r="Z64" s="14"/>
      <c r="AB64" s="20">
        <f>SUM(AB58:AB63)</f>
        <v>0.3</v>
      </c>
      <c r="AD64" s="14"/>
      <c r="AF64" s="20">
        <f>SUM(AF58:AF63)</f>
        <v>0.3</v>
      </c>
      <c r="AH64" s="14"/>
      <c r="AJ64" s="20">
        <f>SUM(AJ58:AJ63)</f>
        <v>0.3</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45.379999999999995</v>
      </c>
      <c r="F66" s="21"/>
      <c r="G66" s="22"/>
      <c r="H66" s="25">
        <f>H22+H55+H64</f>
        <v>44.58</v>
      </c>
      <c r="J66" s="21"/>
      <c r="K66" s="22"/>
      <c r="L66" s="25">
        <f>L22+L55+L64</f>
        <v>44.58</v>
      </c>
      <c r="N66" s="21"/>
      <c r="O66" s="22"/>
      <c r="P66" s="25">
        <f>P22+P55+P64</f>
        <v>44.58</v>
      </c>
      <c r="R66" s="21"/>
      <c r="S66" s="22"/>
      <c r="T66" s="25">
        <f>T22+T55+T64</f>
        <v>43.449999999999996</v>
      </c>
      <c r="V66" s="21"/>
      <c r="W66" s="22"/>
      <c r="X66" s="25">
        <f>X22+X55+X64</f>
        <v>43.449999999999996</v>
      </c>
      <c r="Z66" s="21"/>
      <c r="AA66" s="22"/>
      <c r="AB66" s="25">
        <f>AB22+AB55+AB64</f>
        <v>43.449999999999996</v>
      </c>
      <c r="AD66" s="21"/>
      <c r="AE66" s="22"/>
      <c r="AF66" s="25">
        <f>AF22+AF55+AF64</f>
        <v>43.449999999999996</v>
      </c>
      <c r="AH66" s="21"/>
      <c r="AI66" s="22"/>
      <c r="AJ66" s="25">
        <f>AJ22+AJ55+AJ64</f>
        <v>43.449999999999996</v>
      </c>
      <c r="AL66" s="21"/>
      <c r="AM66" s="22"/>
      <c r="AN66" s="25">
        <f>AN22+AN55+AN64</f>
        <v>42.26</v>
      </c>
      <c r="AP66" s="21"/>
      <c r="AQ66" s="22"/>
      <c r="AR66" s="25">
        <f>AR22+AR55+AR64</f>
        <v>42.26</v>
      </c>
      <c r="AS66" s="99"/>
      <c r="AT66" s="21"/>
      <c r="AU66" s="22"/>
      <c r="AV66" s="25">
        <f>AV22+AV55+AV64</f>
        <v>42.26</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1" t="str">
        <f>CONCATENATE("January"," ",$B$5)</f>
        <v>January 2026</v>
      </c>
      <c r="C78" s="152"/>
      <c r="D78" s="153"/>
      <c r="F78" s="151" t="str">
        <f>CONCATENATE("February"," ",$B$5)</f>
        <v>February 2026</v>
      </c>
      <c r="G78" s="152"/>
      <c r="H78" s="153"/>
      <c r="J78" s="151" t="str">
        <f>CONCATENATE("March"," ",$B$5)</f>
        <v>March 2026</v>
      </c>
      <c r="K78" s="152"/>
      <c r="L78" s="153"/>
      <c r="N78" s="151" t="str">
        <f>CONCATENATE("April"," ",$B$5)</f>
        <v>April 2026</v>
      </c>
      <c r="O78" s="152"/>
      <c r="P78" s="153"/>
      <c r="R78" s="151" t="str">
        <f>CONCATENATE("May"," ",$B$5)</f>
        <v>May 2026</v>
      </c>
      <c r="S78" s="152"/>
      <c r="T78" s="153"/>
      <c r="V78" s="151" t="str">
        <f>CONCATENATE("June"," ",$B$5)</f>
        <v>June 2026</v>
      </c>
      <c r="W78" s="152"/>
      <c r="X78" s="153"/>
      <c r="Z78" s="151" t="str">
        <f>CONCATENATE("July"," ",$B$5)</f>
        <v>July 2026</v>
      </c>
      <c r="AA78" s="152"/>
      <c r="AB78" s="153"/>
      <c r="AD78" s="151" t="str">
        <f>CONCATENATE("August"," ",$B$5)</f>
        <v>August 2026</v>
      </c>
      <c r="AE78" s="152"/>
      <c r="AF78" s="153"/>
      <c r="AH78" s="151" t="str">
        <f>CONCATENATE("September"," ",$B$5)</f>
        <v>September 2026</v>
      </c>
      <c r="AI78" s="152"/>
      <c r="AJ78" s="153"/>
      <c r="AL78" s="151" t="str">
        <f>CONCATENATE("October"," ",$B$5)</f>
        <v>October 2026</v>
      </c>
      <c r="AM78" s="152"/>
      <c r="AN78" s="153"/>
      <c r="AP78" s="151" t="str">
        <f>CONCATENATE("November"," ",$B$5)</f>
        <v>November 2026</v>
      </c>
      <c r="AQ78" s="152"/>
      <c r="AR78" s="153"/>
      <c r="AS78" s="97"/>
      <c r="AT78" s="151" t="str">
        <f>CONCATENATE("December"," ",$B$5)</f>
        <v>December 2026</v>
      </c>
      <c r="AU78" s="152"/>
      <c r="AV78" s="153"/>
    </row>
    <row r="79" spans="1:48" x14ac:dyDescent="0.25">
      <c r="A79" s="1" t="s">
        <v>4</v>
      </c>
      <c r="B79" s="14"/>
      <c r="D79" s="15">
        <f>INDEX(Input!$B$29:$AK$29,MATCH('Residential Bills_Yr 3_6 Units'!$B$71,Input!$A$29:$A$29,0),MATCH('Residential Bills_Yr 3_6 Units'!B$78,Input!$B$28:$AK$28,0))</f>
        <v>25.43</v>
      </c>
      <c r="F79" s="14"/>
      <c r="H79" s="15">
        <f>INDEX(Input!$B$29:$AK$29,MATCH('Residential Bills_Yr 3_6 Units'!$B$71,Input!$A$29:$A$29,0),MATCH('Residential Bills_Yr 3_6 Units'!F$78,Input!$B$28:$AK$28,0))</f>
        <v>25.43</v>
      </c>
      <c r="J79" s="14"/>
      <c r="L79" s="15">
        <f>INDEX(Input!$B$29:$AK$29,MATCH('Residential Bills_Yr 3_6 Units'!$B$71,Input!$A$29:$A$29,0),MATCH('Residential Bills_Yr 3_6 Units'!J$78,Input!$B$28:$AK$28,0))</f>
        <v>25.43</v>
      </c>
      <c r="N79" s="14"/>
      <c r="P79" s="15">
        <f>INDEX(Input!$B$29:$AK$29,MATCH('Residential Bills_Yr 3_6 Units'!$B$71,Input!$A$29:$A$29,0),MATCH('Residential Bills_Yr 3_6 Units'!N$78,Input!$B$28:$AK$28,0))</f>
        <v>25.43</v>
      </c>
      <c r="R79" s="14"/>
      <c r="T79" s="15">
        <f>INDEX(Input!$B$29:$AK$29,MATCH('Residential Bills_Yr 3_6 Units'!$B$71,Input!$A$29:$A$29,0),MATCH('Residential Bills_Yr 3_6 Units'!R$78,Input!$B$28:$AK$28,0))</f>
        <v>25.43</v>
      </c>
      <c r="V79" s="14"/>
      <c r="X79" s="15">
        <f>INDEX(Input!$B$29:$AK$29,MATCH('Residential Bills_Yr 3_6 Units'!$B$71,Input!$A$29:$A$29,0),MATCH('Residential Bills_Yr 3_6 Units'!V$78,Input!$B$28:$AK$28,0))</f>
        <v>25.43</v>
      </c>
      <c r="Z79" s="14"/>
      <c r="AB79" s="15">
        <f>INDEX(Input!$B$29:$AK$29,MATCH('Residential Bills_Yr 3_6 Units'!$B$71,Input!$A$29:$A$29,0),MATCH('Residential Bills_Yr 3_6 Units'!Z$78,Input!$B$28:$AK$28,0))</f>
        <v>25.43</v>
      </c>
      <c r="AD79" s="14"/>
      <c r="AF79" s="15">
        <f>INDEX(Input!$B$29:$AK$29,MATCH('Residential Bills_Yr 3_6 Units'!$B$71,Input!$A$29:$A$29,0),MATCH('Residential Bills_Yr 3_6 Units'!AD$78,Input!$B$28:$AK$28,0))</f>
        <v>25.43</v>
      </c>
      <c r="AH79" s="14"/>
      <c r="AJ79" s="15">
        <f>INDEX(Input!$B$29:$AK$29,MATCH('Residential Bills_Yr 3_6 Units'!$B$71,Input!$A$29:$A$29,0),MATCH('Residential Bills_Yr 3_6 Units'!AH$78,Input!$B$28:$AK$28,0))</f>
        <v>25.43</v>
      </c>
      <c r="AL79" s="14"/>
      <c r="AN79" s="15">
        <f>INDEX(Input!$B$29:$AK$29,MATCH('Residential Bills_Yr 3_6 Units'!$B$71,Input!$A$29:$A$29,0),MATCH('Residential Bills_Yr 3_6 Units'!AL$78,Input!$B$28:$AK$28,0))</f>
        <v>25.43</v>
      </c>
      <c r="AP79" s="14"/>
      <c r="AR79" s="15">
        <f>INDEX(Input!$B$29:$AK$29,MATCH('Residential Bills_Yr 3_6 Units'!$B$71,Input!$A$29:$A$29,0),MATCH('Residential Bills_Yr 3_6 Units'!AP$78,Input!$B$28:$AK$28,0))</f>
        <v>25.43</v>
      </c>
      <c r="AS79" s="7"/>
      <c r="AT79" s="14"/>
      <c r="AV79" s="15">
        <f>INDEX(Input!$B$29:$AK$29,MATCH('Residential Bills_Yr 3_6 Units'!$B$71,Input!$A$29:$A$29,0),MATCH('Residential Bills_Yr 3_6 Units'!AT$78,Input!$B$28:$AK$28,0))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2.3769999999999998</v>
      </c>
      <c r="C82" s="3">
        <f>IF($B$7&gt;Input!F$129,Input!F$129,'Residential Bills_Yr 3_6 Units'!$B$7)</f>
        <v>6</v>
      </c>
      <c r="D82" s="15">
        <f>ROUND(IFERROR(B82*C82," "),2)</f>
        <v>14.26</v>
      </c>
      <c r="F82" s="19">
        <f>INDEX(Input!$B$22:$AK$26,MATCH('Residential Bills_Yr 3_6 Units'!$A82,Input!$A$22:$A$26,0),MATCH('Residential Bills_Yr 3_6 Units'!F$13,Input!$B$21:$AK$21,0))</f>
        <v>2.3769999999999998</v>
      </c>
      <c r="G82" s="3">
        <f>IF($B$7&gt;Input!G$129,Input!G$129,'Residential Bills_Yr 3_6 Units'!$B$7)</f>
        <v>6</v>
      </c>
      <c r="H82" s="15">
        <f>ROUND(IFERROR(F82*G82," "),2)</f>
        <v>14.26</v>
      </c>
      <c r="J82" s="19">
        <f>INDEX(Input!$B$22:$AK$26,MATCH('Residential Bills_Yr 3_6 Units'!$A82,Input!$A$22:$A$26,0),MATCH('Residential Bills_Yr 3_6 Units'!J$13,Input!$B$21:$AK$21,0))</f>
        <v>2.3769999999999998</v>
      </c>
      <c r="K82" s="3">
        <f>IF($B$7&gt;Input!H$129,Input!H$129,'Residential Bills_Yr 3_6 Units'!$B$7)</f>
        <v>6</v>
      </c>
      <c r="L82" s="15">
        <f>ROUND(IFERROR(J82*K82," "),2)</f>
        <v>14.26</v>
      </c>
      <c r="N82" s="19">
        <f>INDEX(Input!$B$22:$AK$26,MATCH('Residential Bills_Yr 3_6 Units'!$A82,Input!$A$22:$A$26,0),MATCH('Residential Bills_Yr 3_6 Units'!N$13,Input!$B$21:$AK$21,0))</f>
        <v>2.3769999999999998</v>
      </c>
      <c r="O82" s="3">
        <f>IF($B$7&gt;Input!I$129,Input!I$129,'Residential Bills_Yr 3_6 Units'!$B$7)</f>
        <v>6</v>
      </c>
      <c r="P82" s="15">
        <f>ROUND(IFERROR(N82*O82," "),2)</f>
        <v>14.26</v>
      </c>
      <c r="R82" s="19">
        <f>INDEX(Input!$B$22:$AK$26,MATCH('Residential Bills_Yr 3_6 Units'!$A82,Input!$A$22:$A$26,0),MATCH('Residential Bills_Yr 3_6 Units'!R$13,Input!$B$21:$AK$21,0))</f>
        <v>2.3769999999999998</v>
      </c>
      <c r="S82" s="3">
        <f>IF($B$7&gt;Input!J$129,Input!J$129,'Residential Bills_Yr 3_6 Units'!$B$7)</f>
        <v>6</v>
      </c>
      <c r="T82" s="15">
        <f>ROUND(IFERROR(R82*S82," "),2)</f>
        <v>14.26</v>
      </c>
      <c r="V82" s="19">
        <f>INDEX(Input!$B$22:$AK$26,MATCH('Residential Bills_Yr 3_6 Units'!$A82,Input!$A$22:$A$26,0),MATCH('Residential Bills_Yr 3_6 Units'!V$13,Input!$B$21:$AK$21,0))</f>
        <v>2.3769999999999998</v>
      </c>
      <c r="W82" s="3">
        <f>IF($B$7&gt;Input!K$129,Input!K$129,'Residential Bills_Yr 3_6 Units'!$B$7)</f>
        <v>6</v>
      </c>
      <c r="X82" s="15">
        <f>ROUND(IFERROR(V82*W82," "),2)</f>
        <v>14.26</v>
      </c>
      <c r="Z82" s="19">
        <f>INDEX(Input!$B$22:$AK$26,MATCH('Residential Bills_Yr 3_6 Units'!$A82,Input!$A$22:$A$26,0),MATCH('Residential Bills_Yr 3_6 Units'!Z$13,Input!$B$21:$AK$21,0))</f>
        <v>2.3769999999999998</v>
      </c>
      <c r="AA82" s="3">
        <f>IF($B$7&gt;Input!L$129,Input!L$129,'Residential Bills_Yr 3_6 Units'!$B$7)</f>
        <v>6</v>
      </c>
      <c r="AB82" s="15">
        <f>ROUND(IFERROR(Z82*AA82," "),2)</f>
        <v>14.26</v>
      </c>
      <c r="AD82" s="19">
        <f>INDEX(Input!$B$22:$AK$26,MATCH('Residential Bills_Yr 3_6 Units'!$A82,Input!$A$22:$A$26,0),MATCH('Residential Bills_Yr 3_6 Units'!AD$13,Input!$B$21:$AK$21,0))</f>
        <v>2.3769999999999998</v>
      </c>
      <c r="AE82" s="3">
        <f>IF($B$7&gt;Input!M$129,Input!M$129,'Residential Bills_Yr 3_6 Units'!$B$7)</f>
        <v>6</v>
      </c>
      <c r="AF82" s="15">
        <f>ROUND(IFERROR(AD82*AE82," "),2)</f>
        <v>14.26</v>
      </c>
      <c r="AH82" s="19">
        <f>INDEX(Input!$B$22:$AK$26,MATCH('Residential Bills_Yr 3_6 Units'!$A82,Input!$A$22:$A$26,0),MATCH('Residential Bills_Yr 3_6 Units'!AH$13,Input!$B$21:$AK$21,0))</f>
        <v>2.3769999999999998</v>
      </c>
      <c r="AI82" s="3">
        <f>IF($B$7&gt;Input!N$129,Input!N$129,'Residential Bills_Yr 3_6 Units'!$B$7)</f>
        <v>6</v>
      </c>
      <c r="AJ82" s="15">
        <f>ROUND(IFERROR(AH82*AI82," "),2)</f>
        <v>14.26</v>
      </c>
      <c r="AL82" s="19">
        <f>INDEX(Input!$B$22:$AK$26,MATCH('Residential Bills_Yr 3_6 Units'!$A82,Input!$A$22:$A$26,0),MATCH('Residential Bills_Yr 3_6 Units'!AL$13,Input!$B$21:$AK$21,0))</f>
        <v>2.3769999999999998</v>
      </c>
      <c r="AM82" s="3">
        <f>IF($B$7&gt;Input!O$129,Input!O$129,'Residential Bills_Yr 3_6 Units'!$B$7)</f>
        <v>6</v>
      </c>
      <c r="AN82" s="15">
        <f>ROUND(IFERROR(AL82*AM82," "),2)</f>
        <v>14.26</v>
      </c>
      <c r="AP82" s="19">
        <f>INDEX(Input!$B$22:$AK$26,MATCH('Residential Bills_Yr 3_6 Units'!$A82,Input!$A$22:$A$26,0),MATCH('Residential Bills_Yr 3_6 Units'!AP$13,Input!$B$21:$AK$21,0))</f>
        <v>2.3769999999999998</v>
      </c>
      <c r="AQ82" s="3">
        <f>IF($B$7&gt;Input!P$129,Input!P$129,'Residential Bills_Yr 3_6 Units'!$B$7)</f>
        <v>6</v>
      </c>
      <c r="AR82" s="15">
        <f>ROUND(IFERROR(AP82*AQ82," "),2)</f>
        <v>14.26</v>
      </c>
      <c r="AS82" s="7"/>
      <c r="AT82" s="19">
        <f>INDEX(Input!$B$22:$AK$26,MATCH('Residential Bills_Yr 3_6 Units'!$A82,Input!$A$22:$A$26,0),MATCH('Residential Bills_Yr 3_6 Units'!AT$13,Input!$B$21:$AK$21,0))</f>
        <v>2.3769999999999998</v>
      </c>
      <c r="AU82" s="3">
        <f>IF($B$7&gt;Input!Q$129,Input!Q$129,'Residential Bills_Yr 3_6 Units'!$B$7)</f>
        <v>6</v>
      </c>
      <c r="AV82" s="15">
        <f>ROUND(IFERROR(AT82*AU82," "),2)</f>
        <v>14.26</v>
      </c>
    </row>
    <row r="83" spans="1:48" x14ac:dyDescent="0.25">
      <c r="A83" t="str">
        <f>A18</f>
        <v>Tier 2</v>
      </c>
      <c r="B83" s="19">
        <f>INDEX(Input!$B$22:$AK$26,MATCH('Residential Bills_Yr 3_6 Units'!$A83,Input!$A$22:$A$26,0),MATCH('Residential Bills_Yr 3_6 Units'!B$13,Input!$B$21:$AK$21,0))</f>
        <v>2.7330000000000001</v>
      </c>
      <c r="C83" s="3">
        <f>IF(($B$7-C82)&gt;Input!F$130,Input!F$130,($B$7-C82))</f>
        <v>0</v>
      </c>
      <c r="D83" s="15">
        <f>ROUND(IFERROR(B83*C83," "),2)</f>
        <v>0</v>
      </c>
      <c r="F83" s="19">
        <f>INDEX(Input!$B$22:$AK$26,MATCH('Residential Bills_Yr 3_6 Units'!$A83,Input!$A$22:$A$26,0),MATCH('Residential Bills_Yr 3_6 Units'!F$13,Input!$B$21:$AK$21,0))</f>
        <v>2.7330000000000001</v>
      </c>
      <c r="G83" s="3">
        <f>IF(($B$7-G82)&gt;Input!G$130,Input!G$130,($B$7-G82))</f>
        <v>0</v>
      </c>
      <c r="H83" s="15">
        <f>ROUND(IFERROR(F83*G83," "),2)</f>
        <v>0</v>
      </c>
      <c r="J83" s="19">
        <f>INDEX(Input!$B$22:$AK$26,MATCH('Residential Bills_Yr 3_6 Units'!$A83,Input!$A$22:$A$26,0),MATCH('Residential Bills_Yr 3_6 Units'!J$13,Input!$B$21:$AK$21,0))</f>
        <v>2.7330000000000001</v>
      </c>
      <c r="K83" s="3">
        <f>IF(($B$7-K82)&gt;Input!H$130,Input!H$130,($B$7-K82))</f>
        <v>0</v>
      </c>
      <c r="L83" s="15">
        <f>ROUND(IFERROR(J83*K83," "),2)</f>
        <v>0</v>
      </c>
      <c r="N83" s="19">
        <f>INDEX(Input!$B$22:$AK$26,MATCH('Residential Bills_Yr 3_6 Units'!$A83,Input!$A$22:$A$26,0),MATCH('Residential Bills_Yr 3_6 Units'!N$13,Input!$B$21:$AK$21,0))</f>
        <v>2.7330000000000001</v>
      </c>
      <c r="O83" s="3">
        <f>IF(($B$7-O82)&gt;Input!I$130,Input!I$130,($B$7-O82))</f>
        <v>0</v>
      </c>
      <c r="P83" s="15">
        <f>ROUND(IFERROR(N83*O83," "),2)</f>
        <v>0</v>
      </c>
      <c r="R83" s="19">
        <f>INDEX(Input!$B$22:$AK$26,MATCH('Residential Bills_Yr 3_6 Units'!$A83,Input!$A$22:$A$26,0),MATCH('Residential Bills_Yr 3_6 Units'!R$13,Input!$B$21:$AK$21,0))</f>
        <v>2.7330000000000001</v>
      </c>
      <c r="S83" s="3">
        <f>IF(($B$7-S82)&gt;Input!J$130,Input!J$130,($B$7-S82))</f>
        <v>0</v>
      </c>
      <c r="T83" s="15">
        <f>ROUND(IFERROR(R83*S83," "),2)</f>
        <v>0</v>
      </c>
      <c r="V83" s="19">
        <f>INDEX(Input!$B$22:$AK$26,MATCH('Residential Bills_Yr 3_6 Units'!$A83,Input!$A$22:$A$26,0),MATCH('Residential Bills_Yr 3_6 Units'!V$13,Input!$B$21:$AK$21,0))</f>
        <v>2.7330000000000001</v>
      </c>
      <c r="W83" s="3">
        <f>IF(($B$7-W82)&gt;Input!K$130,Input!K$130,($B$7-W82))</f>
        <v>0</v>
      </c>
      <c r="X83" s="15">
        <f>ROUND(IFERROR(V83*W83," "),2)</f>
        <v>0</v>
      </c>
      <c r="Z83" s="19">
        <f>INDEX(Input!$B$22:$AK$26,MATCH('Residential Bills_Yr 3_6 Units'!$A83,Input!$A$22:$A$26,0),MATCH('Residential Bills_Yr 3_6 Units'!Z$13,Input!$B$21:$AK$21,0))</f>
        <v>2.7330000000000001</v>
      </c>
      <c r="AA83" s="3">
        <f>IF(($B$7-AA82)&gt;Input!L$130,Input!L$130,($B$7-AA82))</f>
        <v>0</v>
      </c>
      <c r="AB83" s="15">
        <f>ROUND(IFERROR(Z83*AA83," "),2)</f>
        <v>0</v>
      </c>
      <c r="AD83" s="19">
        <f>INDEX(Input!$B$22:$AK$26,MATCH('Residential Bills_Yr 3_6 Units'!$A83,Input!$A$22:$A$26,0),MATCH('Residential Bills_Yr 3_6 Units'!AD$13,Input!$B$21:$AK$21,0))</f>
        <v>2.7330000000000001</v>
      </c>
      <c r="AE83" s="3">
        <f>IF(($B$7-AE82)&gt;Input!M$130,Input!M$130,($B$7-AE82))</f>
        <v>0</v>
      </c>
      <c r="AF83" s="15">
        <f>ROUND(IFERROR(AD83*AE83," "),2)</f>
        <v>0</v>
      </c>
      <c r="AH83" s="19">
        <f>INDEX(Input!$B$22:$AK$26,MATCH('Residential Bills_Yr 3_6 Units'!$A83,Input!$A$22:$A$26,0),MATCH('Residential Bills_Yr 3_6 Units'!AH$13,Input!$B$21:$AK$21,0))</f>
        <v>2.7330000000000001</v>
      </c>
      <c r="AI83" s="3">
        <f>IF(($B$7-AI82)&gt;Input!N$130,Input!N$130,($B$7-AI82))</f>
        <v>0</v>
      </c>
      <c r="AJ83" s="15">
        <f>ROUND(IFERROR(AH83*AI83," "),2)</f>
        <v>0</v>
      </c>
      <c r="AL83" s="19">
        <f>INDEX(Input!$B$22:$AK$26,MATCH('Residential Bills_Yr 3_6 Units'!$A83,Input!$A$22:$A$26,0),MATCH('Residential Bills_Yr 3_6 Units'!AL$13,Input!$B$21:$AK$21,0))</f>
        <v>2.7330000000000001</v>
      </c>
      <c r="AM83" s="3">
        <f>IF(($B$7-AM82)&gt;Input!O$130,Input!O$130,($B$7-AM82))</f>
        <v>0</v>
      </c>
      <c r="AN83" s="15">
        <f>ROUND(IFERROR(AL83*AM83," "),2)</f>
        <v>0</v>
      </c>
      <c r="AP83" s="19">
        <f>INDEX(Input!$B$22:$AK$26,MATCH('Residential Bills_Yr 3_6 Units'!$A83,Input!$A$22:$A$26,0),MATCH('Residential Bills_Yr 3_6 Units'!AP$13,Input!$B$21:$AK$21,0))</f>
        <v>2.7330000000000001</v>
      </c>
      <c r="AQ83" s="3">
        <f>IF(($B$7-AQ82)&gt;Input!P$130,Input!P$130,($B$7-AQ82))</f>
        <v>0</v>
      </c>
      <c r="AR83" s="15">
        <f>ROUND(IFERROR(AP83*AQ83," "),2)</f>
        <v>0</v>
      </c>
      <c r="AS83" s="7"/>
      <c r="AT83" s="19">
        <f>INDEX(Input!$B$22:$AK$26,MATCH('Residential Bills_Yr 3_6 Units'!$A83,Input!$A$22:$A$26,0),MATCH('Residential Bills_Yr 3_6 Units'!AT$13,Input!$B$21:$AK$21,0))</f>
        <v>2.7330000000000001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3.1429999999999998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3.1429999999999998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3.1429999999999998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3.1429999999999998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3.1429999999999998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3.1429999999999998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3.1429999999999998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3.1429999999999998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3.1429999999999998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3.1429999999999998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3.1429999999999998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3.1429999999999998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6"/>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6</v>
      </c>
      <c r="D97" s="15">
        <f t="shared" si="36"/>
        <v>1.1200000000000001</v>
      </c>
      <c r="F97" s="98">
        <f>_xlfn.IFNA(INDEX(Input!$C$66:$BJ$78,MATCH($A97,Input!$A$66:$A$78,0),MATCH(F$78,Input!$C$65:$BJ$65,0)),0)</f>
        <v>0.186</v>
      </c>
      <c r="G97" s="24">
        <f>_xlfn.IFNA(IF(VLOOKUP($A97,Input!$A$66:$B$78,2,FALSE)="Percentage",H$87,IF(VLOOKUP($A97,Input!$A$66:$B$78,2,FALSE)="Fixed","Fixed",(G$87))),0)</f>
        <v>6</v>
      </c>
      <c r="H97" s="15">
        <f t="shared" si="37"/>
        <v>1.1200000000000001</v>
      </c>
      <c r="J97" s="98">
        <f>_xlfn.IFNA(INDEX(Input!$C$66:$BJ$78,MATCH($A97,Input!$A$66:$A$78,0),MATCH(J$78,Input!$C$65:$BJ$65,0)),0)</f>
        <v>0.186</v>
      </c>
      <c r="K97" s="24">
        <f>_xlfn.IFNA(IF(VLOOKUP($A97,Input!$A$66:$B$78,2,FALSE)="Percentage",L$87,IF(VLOOKUP($A97,Input!$A$66:$B$78,2,FALSE)="Fixed","Fixed",(K$87))),0)</f>
        <v>6</v>
      </c>
      <c r="L97" s="15">
        <f t="shared" si="38"/>
        <v>1.1200000000000001</v>
      </c>
      <c r="N97" s="98">
        <f>_xlfn.IFNA(INDEX(Input!$C$66:$BJ$78,MATCH($A97,Input!$A$66:$A$78,0),MATCH(N$78,Input!$C$65:$BJ$65,0)),0)</f>
        <v>0.186</v>
      </c>
      <c r="O97" s="24">
        <f>_xlfn.IFNA(IF(VLOOKUP($A97,Input!$A$66:$B$78,2,FALSE)="Percentage",P$87,IF(VLOOKUP($A97,Input!$A$66:$B$78,2,FALSE)="Fixed","Fixed",(O$87))),0)</f>
        <v>6</v>
      </c>
      <c r="P97" s="15">
        <f t="shared" si="39"/>
        <v>1.1200000000000001</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6</v>
      </c>
      <c r="D102" s="15">
        <f t="shared" si="36"/>
        <v>0.11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-3.17</v>
      </c>
      <c r="F120" s="14"/>
      <c r="H120" s="20">
        <f>SUM(H90:H119)</f>
        <v>-3.42</v>
      </c>
      <c r="J120" s="14"/>
      <c r="L120" s="20">
        <f>SUM(L90:L119)</f>
        <v>-3.42</v>
      </c>
      <c r="N120" s="14"/>
      <c r="P120" s="20">
        <f>SUM(P90:P119)</f>
        <v>-3.42</v>
      </c>
      <c r="R120" s="14"/>
      <c r="T120" s="20">
        <f>SUM(T90:T119)</f>
        <v>-4.54</v>
      </c>
      <c r="V120" s="14"/>
      <c r="X120" s="20">
        <f>SUM(X90:X119)</f>
        <v>-4.54</v>
      </c>
      <c r="Z120" s="14"/>
      <c r="AB120" s="20">
        <f>SUM(AB90:AB119)</f>
        <v>-4.54</v>
      </c>
      <c r="AD120" s="14"/>
      <c r="AF120" s="20">
        <f>SUM(AF90:AF119)</f>
        <v>-4.54</v>
      </c>
      <c r="AH120" s="14"/>
      <c r="AJ120" s="20">
        <f>SUM(AJ90:AJ119)</f>
        <v>-4.54</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36.519999999999996</v>
      </c>
      <c r="D123" s="15">
        <f t="shared" ref="D123:D128" si="49">ROUND(B123*C123,2)</f>
        <v>0.26</v>
      </c>
      <c r="F123" s="23">
        <f t="array" ref="F123">SUMPRODUCT(($A123=Input!$A$98:$A$103)*(F$13=Input!$B$97:$BI$97)*(Input!$B$98:$BI$103))</f>
        <v>7.0000000000000001E-3</v>
      </c>
      <c r="G123" s="7">
        <f>H120+H87</f>
        <v>36.269999999999996</v>
      </c>
      <c r="H123" s="15">
        <f t="shared" ref="H123:H128" si="50">ROUND(F123*G123,2)</f>
        <v>0.25</v>
      </c>
      <c r="J123" s="23">
        <f t="array" ref="J123">SUMPRODUCT(($A123=Input!$A$98:$A$103)*(J$13=Input!$B$97:$BI$97)*(Input!$B$98:$BI$103))</f>
        <v>7.0000000000000001E-3</v>
      </c>
      <c r="K123" s="7">
        <f>L120+L87</f>
        <v>36.269999999999996</v>
      </c>
      <c r="L123" s="15">
        <f t="shared" ref="L123:L128" si="51">ROUND(J123*K123,2)</f>
        <v>0.25</v>
      </c>
      <c r="N123" s="23">
        <f t="array" ref="N123">SUMPRODUCT(($A123=Input!$A$98:$A$103)*(N$13=Input!$B$97:$BI$97)*(Input!$B$98:$BI$103))</f>
        <v>7.0000000000000001E-3</v>
      </c>
      <c r="O123" s="7">
        <f>P120+P87</f>
        <v>36.269999999999996</v>
      </c>
      <c r="P123" s="15">
        <f t="shared" ref="P123:P128" si="52">ROUND(N123*O123,2)</f>
        <v>0.25</v>
      </c>
      <c r="R123" s="23">
        <f t="array" ref="R123">SUMPRODUCT(($A123=Input!$A$98:$A$103)*(R$13=Input!$B$97:$BI$97)*(Input!$B$98:$BI$103))</f>
        <v>7.0000000000000001E-3</v>
      </c>
      <c r="S123" s="7">
        <f>T120+T87</f>
        <v>35.15</v>
      </c>
      <c r="T123" s="15">
        <f t="shared" ref="T123:T128" si="53">ROUND(R123*S123,2)</f>
        <v>0.25</v>
      </c>
      <c r="V123" s="23">
        <f t="array" ref="V123">SUMPRODUCT(($A123=Input!$A$98:$A$103)*(V$13=Input!$B$97:$BI$97)*(Input!$B$98:$BI$103))</f>
        <v>7.0000000000000001E-3</v>
      </c>
      <c r="W123" s="7">
        <f>X120+X87</f>
        <v>35.15</v>
      </c>
      <c r="X123" s="15">
        <f t="shared" ref="X123:X128" si="54">ROUND(V123*W123,2)</f>
        <v>0.25</v>
      </c>
      <c r="Z123" s="23">
        <f t="array" ref="Z123">SUMPRODUCT(($A123=Input!$A$98:$A$103)*(Z$13=Input!$B$97:$BI$97)*(Input!$B$98:$BI$103))</f>
        <v>7.0000000000000001E-3</v>
      </c>
      <c r="AA123" s="7">
        <f>AB120+AB87</f>
        <v>35.15</v>
      </c>
      <c r="AB123" s="15">
        <f t="shared" ref="AB123:AB128" si="55">ROUND(Z123*AA123,2)</f>
        <v>0.25</v>
      </c>
      <c r="AD123" s="23">
        <f t="array" ref="AD123">SUMPRODUCT(($A123=Input!$A$98:$A$103)*(AD$13=Input!$B$97:$BI$97)*(Input!$B$98:$BI$103))</f>
        <v>7.0000000000000001E-3</v>
      </c>
      <c r="AE123" s="7">
        <f>AF120+AF87</f>
        <v>35.15</v>
      </c>
      <c r="AF123" s="15">
        <f t="shared" ref="AF123:AF128" si="56">ROUND(AD123*AE123,2)</f>
        <v>0.25</v>
      </c>
      <c r="AH123" s="23">
        <f t="array" ref="AH123">SUMPRODUCT(($A123=Input!$A$98:$A$103)*(AH$13=Input!$B$97:$BI$97)*(Input!$B$98:$BI$103))</f>
        <v>7.0000000000000001E-3</v>
      </c>
      <c r="AI123" s="7">
        <f>AJ120+AJ87</f>
        <v>35.15</v>
      </c>
      <c r="AJ123" s="15">
        <f t="shared" ref="AJ123:AJ128" si="57">ROUND(AH123*AI123,2)</f>
        <v>0.25</v>
      </c>
      <c r="AL123" s="23">
        <f t="array" ref="AL123">SUMPRODUCT(($A123=Input!$A$98:$A$103)*(AL$13=Input!$B$97:$BI$97)*(Input!$B$98:$BI$103))</f>
        <v>7.0000000000000001E-3</v>
      </c>
      <c r="AM123" s="7">
        <f>AN120+AN87</f>
        <v>33.97</v>
      </c>
      <c r="AN123" s="15">
        <f t="shared" ref="AN123:AN128" si="58">ROUND(AL123*AM123,2)</f>
        <v>0.24</v>
      </c>
      <c r="AP123" s="23">
        <f t="array" ref="AP123">SUMPRODUCT(($A123=Input!$A$98:$A$103)*(AP$13=Input!$B$97:$BI$97)*(Input!$B$98:$BI$103))</f>
        <v>7.0000000000000001E-3</v>
      </c>
      <c r="AQ123" s="7">
        <f>AR120+AR87</f>
        <v>33.97</v>
      </c>
      <c r="AR123" s="15">
        <f t="shared" ref="AR123:AR128" si="59">ROUND(AP123*AQ123,2)</f>
        <v>0.24</v>
      </c>
      <c r="AS123" s="7"/>
      <c r="AT123" s="23">
        <f t="array" ref="AT123">SUMPRODUCT(($A123=Input!$A$98:$A$103)*(AT$13=Input!$B$97:$BI$97)*(Input!$B$98:$BI$103))</f>
        <v>7.0000000000000001E-3</v>
      </c>
      <c r="AU123" s="7">
        <f>AV120+AV87</f>
        <v>33.97</v>
      </c>
      <c r="AV123" s="15">
        <f t="shared" ref="AV123:AV128" si="60">ROUND(AT123*AU123,2)</f>
        <v>0.24</v>
      </c>
    </row>
    <row r="124" spans="1:48" ht="14.45" hidden="1" customHeight="1" x14ac:dyDescent="0.25">
      <c r="A124">
        <f>+Input!A143</f>
        <v>0</v>
      </c>
      <c r="B124" s="23">
        <f t="array" ref="B124">SUMPRODUCT(($A124=Input!$A$98:$A$103)*(B$13=Input!$B$97:$BI$97)*(Input!$B$98:$BI$103))</f>
        <v>0</v>
      </c>
      <c r="C124" s="7">
        <f>C123</f>
        <v>36.519999999999996</v>
      </c>
      <c r="D124" s="15">
        <f t="shared" si="49"/>
        <v>0</v>
      </c>
      <c r="F124" s="23">
        <f t="array" ref="F124">SUMPRODUCT(($A124=Input!$A$98:$A$103)*(F$13=Input!$B$97:$BI$97)*(Input!$B$98:$BI$103))</f>
        <v>0</v>
      </c>
      <c r="G124" s="7">
        <f>G123</f>
        <v>36.269999999999996</v>
      </c>
      <c r="H124" s="15">
        <f t="shared" si="50"/>
        <v>0</v>
      </c>
      <c r="J124" s="23">
        <f t="array" ref="J124">SUMPRODUCT(($A124=Input!$A$98:$A$103)*(J$13=Input!$B$97:$BI$97)*(Input!$B$98:$BI$103))</f>
        <v>0</v>
      </c>
      <c r="K124" s="7">
        <f>K123</f>
        <v>36.269999999999996</v>
      </c>
      <c r="L124" s="15">
        <f t="shared" si="51"/>
        <v>0</v>
      </c>
      <c r="N124" s="23">
        <f t="array" ref="N124">SUMPRODUCT(($A124=Input!$A$98:$A$103)*(N$13=Input!$B$97:$BI$97)*(Input!$B$98:$BI$103))</f>
        <v>0</v>
      </c>
      <c r="O124" s="7">
        <f>O123</f>
        <v>36.269999999999996</v>
      </c>
      <c r="P124" s="15">
        <f t="shared" si="52"/>
        <v>0</v>
      </c>
      <c r="R124" s="23">
        <f t="array" ref="R124">SUMPRODUCT(($A124=Input!$A$98:$A$103)*(R$13=Input!$B$97:$BI$97)*(Input!$B$98:$BI$103))</f>
        <v>0</v>
      </c>
      <c r="S124" s="7">
        <f>S123</f>
        <v>35.15</v>
      </c>
      <c r="T124" s="15">
        <f t="shared" si="53"/>
        <v>0</v>
      </c>
      <c r="V124" s="23">
        <f t="array" ref="V124">SUMPRODUCT(($A124=Input!$A$98:$A$103)*(V$13=Input!$B$97:$BI$97)*(Input!$B$98:$BI$103))</f>
        <v>0</v>
      </c>
      <c r="W124" s="7">
        <f>W123</f>
        <v>35.15</v>
      </c>
      <c r="X124" s="15">
        <f t="shared" si="54"/>
        <v>0</v>
      </c>
      <c r="Z124" s="23">
        <f t="array" ref="Z124">SUMPRODUCT(($A124=Input!$A$98:$A$103)*(Z$13=Input!$B$97:$BI$97)*(Input!$B$98:$BI$103))</f>
        <v>0</v>
      </c>
      <c r="AA124" s="7">
        <f>AA123</f>
        <v>35.15</v>
      </c>
      <c r="AB124" s="15">
        <f t="shared" si="55"/>
        <v>0</v>
      </c>
      <c r="AD124" s="23">
        <f t="array" ref="AD124">SUMPRODUCT(($A124=Input!$A$98:$A$103)*(AD$13=Input!$B$97:$BI$97)*(Input!$B$98:$BI$103))</f>
        <v>0</v>
      </c>
      <c r="AE124" s="7">
        <f>AE123</f>
        <v>35.15</v>
      </c>
      <c r="AF124" s="15">
        <f t="shared" si="56"/>
        <v>0</v>
      </c>
      <c r="AH124" s="23">
        <f t="array" ref="AH124">SUMPRODUCT(($A124=Input!$A$98:$A$103)*(AH$13=Input!$B$97:$BI$97)*(Input!$B$98:$BI$103))</f>
        <v>0</v>
      </c>
      <c r="AI124" s="7">
        <f>AI123</f>
        <v>35.15</v>
      </c>
      <c r="AJ124" s="15">
        <f t="shared" si="57"/>
        <v>0</v>
      </c>
      <c r="AL124" s="23">
        <f t="array" ref="AL124">SUMPRODUCT(($A124=Input!$A$98:$A$103)*(AL$13=Input!$B$97:$BI$97)*(Input!$B$98:$BI$103))</f>
        <v>0</v>
      </c>
      <c r="AM124" s="7">
        <f>AM123</f>
        <v>33.97</v>
      </c>
      <c r="AN124" s="15">
        <f t="shared" si="58"/>
        <v>0</v>
      </c>
      <c r="AP124" s="23">
        <f t="array" ref="AP124">SUMPRODUCT(($A124=Input!$A$98:$A$103)*(AP$13=Input!$B$97:$BI$97)*(Input!$B$98:$BI$103))</f>
        <v>0</v>
      </c>
      <c r="AQ124" s="7">
        <f>AQ123</f>
        <v>33.97</v>
      </c>
      <c r="AR124" s="15">
        <f t="shared" si="59"/>
        <v>0</v>
      </c>
      <c r="AT124" s="23">
        <f t="array" ref="AT124">SUMPRODUCT(($A124=Input!$A$98:$A$103)*(AT$13=Input!$B$97:$BI$97)*(Input!$B$98:$BI$103))</f>
        <v>0</v>
      </c>
      <c r="AU124" s="7">
        <f>AU123</f>
        <v>33.97</v>
      </c>
      <c r="AV124" s="15">
        <f t="shared" si="60"/>
        <v>0</v>
      </c>
    </row>
    <row r="125" spans="1:48" ht="14.45" hidden="1" customHeight="1" x14ac:dyDescent="0.25">
      <c r="A125">
        <f>+Input!A144</f>
        <v>0</v>
      </c>
      <c r="B125" s="23">
        <f t="array" ref="B125">SUMPRODUCT(($A125=Input!$A$98:$A$103)*(B$13=Input!$B$97:$BI$97)*(Input!$B$98:$BI$103))</f>
        <v>0</v>
      </c>
      <c r="C125" s="7">
        <f>C124</f>
        <v>36.519999999999996</v>
      </c>
      <c r="D125" s="15">
        <f t="shared" si="49"/>
        <v>0</v>
      </c>
      <c r="F125" s="23">
        <f t="array" ref="F125">SUMPRODUCT(($A125=Input!$A$98:$A$103)*(F$13=Input!$B$97:$BI$97)*(Input!$B$98:$BI$103))</f>
        <v>0</v>
      </c>
      <c r="G125" s="7">
        <f>G124</f>
        <v>36.269999999999996</v>
      </c>
      <c r="H125" s="15">
        <f t="shared" si="50"/>
        <v>0</v>
      </c>
      <c r="J125" s="23">
        <f t="array" ref="J125">SUMPRODUCT(($A125=Input!$A$98:$A$103)*(J$13=Input!$B$97:$BI$97)*(Input!$B$98:$BI$103))</f>
        <v>0</v>
      </c>
      <c r="K125" s="7">
        <f>K124</f>
        <v>36.269999999999996</v>
      </c>
      <c r="L125" s="15">
        <f t="shared" si="51"/>
        <v>0</v>
      </c>
      <c r="N125" s="23">
        <f t="array" ref="N125">SUMPRODUCT(($A125=Input!$A$98:$A$103)*(N$13=Input!$B$97:$BI$97)*(Input!$B$98:$BI$103))</f>
        <v>0</v>
      </c>
      <c r="O125" s="7">
        <f>O124</f>
        <v>36.269999999999996</v>
      </c>
      <c r="P125" s="15">
        <f t="shared" si="52"/>
        <v>0</v>
      </c>
      <c r="R125" s="23">
        <f t="array" ref="R125">SUMPRODUCT(($A125=Input!$A$98:$A$103)*(R$13=Input!$B$97:$BI$97)*(Input!$B$98:$BI$103))</f>
        <v>0</v>
      </c>
      <c r="S125" s="7">
        <f>S124</f>
        <v>35.15</v>
      </c>
      <c r="T125" s="15">
        <f t="shared" si="53"/>
        <v>0</v>
      </c>
      <c r="V125" s="23">
        <f t="array" ref="V125">SUMPRODUCT(($A125=Input!$A$98:$A$103)*(V$13=Input!$B$97:$BI$97)*(Input!$B$98:$BI$103))</f>
        <v>0</v>
      </c>
      <c r="W125" s="7">
        <f>W124</f>
        <v>35.15</v>
      </c>
      <c r="X125" s="15">
        <f t="shared" si="54"/>
        <v>0</v>
      </c>
      <c r="Z125" s="23">
        <f t="array" ref="Z125">SUMPRODUCT(($A125=Input!$A$98:$A$103)*(Z$13=Input!$B$97:$BI$97)*(Input!$B$98:$BI$103))</f>
        <v>0</v>
      </c>
      <c r="AA125" s="7">
        <f>AA124</f>
        <v>35.15</v>
      </c>
      <c r="AB125" s="15">
        <f t="shared" si="55"/>
        <v>0</v>
      </c>
      <c r="AD125" s="23">
        <f t="array" ref="AD125">SUMPRODUCT(($A125=Input!$A$98:$A$103)*(AD$13=Input!$B$97:$BI$97)*(Input!$B$98:$BI$103))</f>
        <v>0</v>
      </c>
      <c r="AE125" s="7">
        <f>AE124</f>
        <v>35.15</v>
      </c>
      <c r="AF125" s="15">
        <f t="shared" si="56"/>
        <v>0</v>
      </c>
      <c r="AH125" s="23">
        <f t="array" ref="AH125">SUMPRODUCT(($A125=Input!$A$98:$A$103)*(AH$13=Input!$B$97:$BI$97)*(Input!$B$98:$BI$103))</f>
        <v>0</v>
      </c>
      <c r="AI125" s="7">
        <f>AI124</f>
        <v>35.15</v>
      </c>
      <c r="AJ125" s="15">
        <f t="shared" si="57"/>
        <v>0</v>
      </c>
      <c r="AL125" s="23">
        <f t="array" ref="AL125">SUMPRODUCT(($A125=Input!$A$98:$A$103)*(AL$13=Input!$B$97:$BI$97)*(Input!$B$98:$BI$103))</f>
        <v>0</v>
      </c>
      <c r="AM125" s="7">
        <f>AM124</f>
        <v>33.97</v>
      </c>
      <c r="AN125" s="15">
        <f t="shared" si="58"/>
        <v>0</v>
      </c>
      <c r="AP125" s="23">
        <f t="array" ref="AP125">SUMPRODUCT(($A125=Input!$A$98:$A$103)*(AP$13=Input!$B$97:$BI$97)*(Input!$B$98:$BI$103))</f>
        <v>0</v>
      </c>
      <c r="AQ125" s="7">
        <f>AQ124</f>
        <v>33.97</v>
      </c>
      <c r="AR125" s="15">
        <f t="shared" si="59"/>
        <v>0</v>
      </c>
      <c r="AT125" s="23">
        <f t="array" ref="AT125">SUMPRODUCT(($A125=Input!$A$98:$A$103)*(AT$13=Input!$B$97:$BI$97)*(Input!$B$98:$BI$103))</f>
        <v>0</v>
      </c>
      <c r="AU125" s="7">
        <f>AU124</f>
        <v>33.97</v>
      </c>
      <c r="AV125" s="15">
        <f t="shared" si="60"/>
        <v>0</v>
      </c>
    </row>
    <row r="126" spans="1:48" ht="14.45" hidden="1" customHeight="1" x14ac:dyDescent="0.25">
      <c r="A126">
        <f>+Input!A145</f>
        <v>0</v>
      </c>
      <c r="B126" s="23">
        <f t="array" ref="B126">SUMPRODUCT(($A126=Input!$A$98:$A$103)*(B$13=Input!$B$97:$BI$97)*(Input!$B$98:$BI$103))</f>
        <v>0</v>
      </c>
      <c r="C126" s="7">
        <f>C125</f>
        <v>36.519999999999996</v>
      </c>
      <c r="D126" s="15">
        <f t="shared" si="49"/>
        <v>0</v>
      </c>
      <c r="F126" s="23">
        <f t="array" ref="F126">SUMPRODUCT(($A126=Input!$A$98:$A$103)*(F$13=Input!$B$97:$BI$97)*(Input!$B$98:$BI$103))</f>
        <v>0</v>
      </c>
      <c r="G126" s="7">
        <f>G125</f>
        <v>36.269999999999996</v>
      </c>
      <c r="H126" s="15">
        <f t="shared" si="50"/>
        <v>0</v>
      </c>
      <c r="J126" s="23">
        <f t="array" ref="J126">SUMPRODUCT(($A126=Input!$A$98:$A$103)*(J$13=Input!$B$97:$BI$97)*(Input!$B$98:$BI$103))</f>
        <v>0</v>
      </c>
      <c r="K126" s="7">
        <f>K125</f>
        <v>36.269999999999996</v>
      </c>
      <c r="L126" s="15">
        <f t="shared" si="51"/>
        <v>0</v>
      </c>
      <c r="N126" s="23">
        <f t="array" ref="N126">SUMPRODUCT(($A126=Input!$A$98:$A$103)*(N$13=Input!$B$97:$BI$97)*(Input!$B$98:$BI$103))</f>
        <v>0</v>
      </c>
      <c r="O126" s="7">
        <f>O125</f>
        <v>36.269999999999996</v>
      </c>
      <c r="P126" s="15">
        <f t="shared" si="52"/>
        <v>0</v>
      </c>
      <c r="R126" s="23">
        <f t="array" ref="R126">SUMPRODUCT(($A126=Input!$A$98:$A$103)*(R$13=Input!$B$97:$BI$97)*(Input!$B$98:$BI$103))</f>
        <v>0</v>
      </c>
      <c r="S126" s="7">
        <f>S125</f>
        <v>35.15</v>
      </c>
      <c r="T126" s="15">
        <f t="shared" si="53"/>
        <v>0</v>
      </c>
      <c r="V126" s="23">
        <f t="array" ref="V126">SUMPRODUCT(($A126=Input!$A$98:$A$103)*(V$13=Input!$B$97:$BI$97)*(Input!$B$98:$BI$103))</f>
        <v>0</v>
      </c>
      <c r="W126" s="7">
        <f>W125</f>
        <v>35.15</v>
      </c>
      <c r="X126" s="15">
        <f t="shared" si="54"/>
        <v>0</v>
      </c>
      <c r="Z126" s="23">
        <f t="array" ref="Z126">SUMPRODUCT(($A126=Input!$A$98:$A$103)*(Z$13=Input!$B$97:$BI$97)*(Input!$B$98:$BI$103))</f>
        <v>0</v>
      </c>
      <c r="AA126" s="7">
        <f>AA125</f>
        <v>35.15</v>
      </c>
      <c r="AB126" s="15">
        <f t="shared" si="55"/>
        <v>0</v>
      </c>
      <c r="AD126" s="23">
        <f t="array" ref="AD126">SUMPRODUCT(($A126=Input!$A$98:$A$103)*(AD$13=Input!$B$97:$BI$97)*(Input!$B$98:$BI$103))</f>
        <v>0</v>
      </c>
      <c r="AE126" s="7">
        <f>AE125</f>
        <v>35.15</v>
      </c>
      <c r="AF126" s="15">
        <f t="shared" si="56"/>
        <v>0</v>
      </c>
      <c r="AH126" s="23">
        <f t="array" ref="AH126">SUMPRODUCT(($A126=Input!$A$98:$A$103)*(AH$13=Input!$B$97:$BI$97)*(Input!$B$98:$BI$103))</f>
        <v>0</v>
      </c>
      <c r="AI126" s="7">
        <f>AI125</f>
        <v>35.15</v>
      </c>
      <c r="AJ126" s="15">
        <f t="shared" si="57"/>
        <v>0</v>
      </c>
      <c r="AL126" s="23">
        <f t="array" ref="AL126">SUMPRODUCT(($A126=Input!$A$98:$A$103)*(AL$13=Input!$B$97:$BI$97)*(Input!$B$98:$BI$103))</f>
        <v>0</v>
      </c>
      <c r="AM126" s="7">
        <f>AM125</f>
        <v>33.97</v>
      </c>
      <c r="AN126" s="15">
        <f t="shared" si="58"/>
        <v>0</v>
      </c>
      <c r="AP126" s="23">
        <f t="array" ref="AP126">SUMPRODUCT(($A126=Input!$A$98:$A$103)*(AP$13=Input!$B$97:$BI$97)*(Input!$B$98:$BI$103))</f>
        <v>0</v>
      </c>
      <c r="AQ126" s="7">
        <f>AQ125</f>
        <v>33.97</v>
      </c>
      <c r="AR126" s="15">
        <f t="shared" si="59"/>
        <v>0</v>
      </c>
      <c r="AT126" s="23">
        <f t="array" ref="AT126">SUMPRODUCT(($A126=Input!$A$98:$A$103)*(AT$13=Input!$B$97:$BI$97)*(Input!$B$98:$BI$103))</f>
        <v>0</v>
      </c>
      <c r="AU126" s="7">
        <f>AU125</f>
        <v>33.97</v>
      </c>
      <c r="AV126" s="15">
        <f t="shared" si="60"/>
        <v>0</v>
      </c>
    </row>
    <row r="127" spans="1:48" ht="14.45" hidden="1" customHeight="1" x14ac:dyDescent="0.25">
      <c r="A127">
        <f>+Input!A146</f>
        <v>0</v>
      </c>
      <c r="B127" s="23">
        <f t="array" ref="B127">SUMPRODUCT(($A127=Input!$A$98:$A$103)*(B$13=Input!$B$97:$BI$97)*(Input!$B$98:$BI$103))</f>
        <v>0</v>
      </c>
      <c r="C127" s="7">
        <f>C126</f>
        <v>36.519999999999996</v>
      </c>
      <c r="D127" s="15">
        <f t="shared" si="49"/>
        <v>0</v>
      </c>
      <c r="F127" s="23">
        <f t="array" ref="F127">SUMPRODUCT(($A127=Input!$A$98:$A$103)*(F$13=Input!$B$97:$BI$97)*(Input!$B$98:$BI$103))</f>
        <v>0</v>
      </c>
      <c r="G127" s="7">
        <f>G126</f>
        <v>36.269999999999996</v>
      </c>
      <c r="H127" s="15">
        <f t="shared" si="50"/>
        <v>0</v>
      </c>
      <c r="J127" s="23">
        <f t="array" ref="J127">SUMPRODUCT(($A127=Input!$A$98:$A$103)*(J$13=Input!$B$97:$BI$97)*(Input!$B$98:$BI$103))</f>
        <v>0</v>
      </c>
      <c r="K127" s="7">
        <f>K126</f>
        <v>36.269999999999996</v>
      </c>
      <c r="L127" s="15">
        <f t="shared" si="51"/>
        <v>0</v>
      </c>
      <c r="N127" s="23">
        <f t="array" ref="N127">SUMPRODUCT(($A127=Input!$A$98:$A$103)*(N$13=Input!$B$97:$BI$97)*(Input!$B$98:$BI$103))</f>
        <v>0</v>
      </c>
      <c r="O127" s="7">
        <f>O126</f>
        <v>36.269999999999996</v>
      </c>
      <c r="P127" s="15">
        <f t="shared" si="52"/>
        <v>0</v>
      </c>
      <c r="R127" s="23">
        <f t="array" ref="R127">SUMPRODUCT(($A127=Input!$A$98:$A$103)*(R$13=Input!$B$97:$BI$97)*(Input!$B$98:$BI$103))</f>
        <v>0</v>
      </c>
      <c r="S127" s="7">
        <f>S126</f>
        <v>35.15</v>
      </c>
      <c r="T127" s="15">
        <f t="shared" si="53"/>
        <v>0</v>
      </c>
      <c r="V127" s="23">
        <f t="array" ref="V127">SUMPRODUCT(($A127=Input!$A$98:$A$103)*(V$13=Input!$B$97:$BI$97)*(Input!$B$98:$BI$103))</f>
        <v>0</v>
      </c>
      <c r="W127" s="7">
        <f>W126</f>
        <v>35.15</v>
      </c>
      <c r="X127" s="15">
        <f t="shared" si="54"/>
        <v>0</v>
      </c>
      <c r="Z127" s="23">
        <f t="array" ref="Z127">SUMPRODUCT(($A127=Input!$A$98:$A$103)*(Z$13=Input!$B$97:$BI$97)*(Input!$B$98:$BI$103))</f>
        <v>0</v>
      </c>
      <c r="AA127" s="7">
        <f>AA126</f>
        <v>35.15</v>
      </c>
      <c r="AB127" s="15">
        <f t="shared" si="55"/>
        <v>0</v>
      </c>
      <c r="AD127" s="23">
        <f t="array" ref="AD127">SUMPRODUCT(($A127=Input!$A$98:$A$103)*(AD$13=Input!$B$97:$BI$97)*(Input!$B$98:$BI$103))</f>
        <v>0</v>
      </c>
      <c r="AE127" s="7">
        <f>AE126</f>
        <v>35.15</v>
      </c>
      <c r="AF127" s="15">
        <f t="shared" si="56"/>
        <v>0</v>
      </c>
      <c r="AH127" s="23">
        <f t="array" ref="AH127">SUMPRODUCT(($A127=Input!$A$98:$A$103)*(AH$13=Input!$B$97:$BI$97)*(Input!$B$98:$BI$103))</f>
        <v>0</v>
      </c>
      <c r="AI127" s="7">
        <f>AI126</f>
        <v>35.15</v>
      </c>
      <c r="AJ127" s="15">
        <f t="shared" si="57"/>
        <v>0</v>
      </c>
      <c r="AL127" s="23">
        <f t="array" ref="AL127">SUMPRODUCT(($A127=Input!$A$98:$A$103)*(AL$13=Input!$B$97:$BI$97)*(Input!$B$98:$BI$103))</f>
        <v>0</v>
      </c>
      <c r="AM127" s="7">
        <f>AM126</f>
        <v>33.97</v>
      </c>
      <c r="AN127" s="15">
        <f t="shared" si="58"/>
        <v>0</v>
      </c>
      <c r="AP127" s="23">
        <f t="array" ref="AP127">SUMPRODUCT(($A127=Input!$A$98:$A$103)*(AP$13=Input!$B$97:$BI$97)*(Input!$B$98:$BI$103))</f>
        <v>0</v>
      </c>
      <c r="AQ127" s="7">
        <f>AQ126</f>
        <v>33.97</v>
      </c>
      <c r="AR127" s="15">
        <f t="shared" si="59"/>
        <v>0</v>
      </c>
      <c r="AT127" s="23">
        <f t="array" ref="AT127">SUMPRODUCT(($A127=Input!$A$98:$A$103)*(AT$13=Input!$B$97:$BI$97)*(Input!$B$98:$BI$103))</f>
        <v>0</v>
      </c>
      <c r="AU127" s="7">
        <f>AU126</f>
        <v>33.97</v>
      </c>
      <c r="AV127" s="15">
        <f t="shared" si="60"/>
        <v>0</v>
      </c>
    </row>
    <row r="128" spans="1:48" ht="14.45" hidden="1" customHeight="1" x14ac:dyDescent="0.25">
      <c r="A128">
        <f>+Input!A147</f>
        <v>0</v>
      </c>
      <c r="B128" s="23">
        <f t="array" ref="B128">SUMPRODUCT(($A128=Input!$A$98:$A$103)*(B$13=Input!$B$97:$BI$97)*(Input!$B$98:$BI$103))</f>
        <v>0</v>
      </c>
      <c r="C128" s="7">
        <f>C127</f>
        <v>36.519999999999996</v>
      </c>
      <c r="D128" s="15">
        <f t="shared" si="49"/>
        <v>0</v>
      </c>
      <c r="F128" s="23">
        <f t="array" ref="F128">SUMPRODUCT(($A128=Input!$A$98:$A$103)*(F$13=Input!$B$97:$BI$97)*(Input!$B$98:$BI$103))</f>
        <v>0</v>
      </c>
      <c r="G128" s="7">
        <f>G127</f>
        <v>36.269999999999996</v>
      </c>
      <c r="H128" s="15">
        <f t="shared" si="50"/>
        <v>0</v>
      </c>
      <c r="J128" s="23">
        <f t="array" ref="J128">SUMPRODUCT(($A128=Input!$A$98:$A$103)*(J$13=Input!$B$97:$BI$97)*(Input!$B$98:$BI$103))</f>
        <v>0</v>
      </c>
      <c r="K128" s="7">
        <f>K127</f>
        <v>36.269999999999996</v>
      </c>
      <c r="L128" s="15">
        <f t="shared" si="51"/>
        <v>0</v>
      </c>
      <c r="N128" s="23">
        <f t="array" ref="N128">SUMPRODUCT(($A128=Input!$A$98:$A$103)*(N$13=Input!$B$97:$BI$97)*(Input!$B$98:$BI$103))</f>
        <v>0</v>
      </c>
      <c r="O128" s="7">
        <f>O127</f>
        <v>36.269999999999996</v>
      </c>
      <c r="P128" s="15">
        <f t="shared" si="52"/>
        <v>0</v>
      </c>
      <c r="R128" s="23">
        <f t="array" ref="R128">SUMPRODUCT(($A128=Input!$A$98:$A$103)*(R$13=Input!$B$97:$BI$97)*(Input!$B$98:$BI$103))</f>
        <v>0</v>
      </c>
      <c r="S128" s="7">
        <f>S127</f>
        <v>35.15</v>
      </c>
      <c r="T128" s="15">
        <f t="shared" si="53"/>
        <v>0</v>
      </c>
      <c r="V128" s="23">
        <f t="array" ref="V128">SUMPRODUCT(($A128=Input!$A$98:$A$103)*(V$13=Input!$B$97:$BI$97)*(Input!$B$98:$BI$103))</f>
        <v>0</v>
      </c>
      <c r="W128" s="7">
        <f>W127</f>
        <v>35.15</v>
      </c>
      <c r="X128" s="15">
        <f t="shared" si="54"/>
        <v>0</v>
      </c>
      <c r="Z128" s="23">
        <f t="array" ref="Z128">SUMPRODUCT(($A128=Input!$A$98:$A$103)*(Z$13=Input!$B$97:$BI$97)*(Input!$B$98:$BI$103))</f>
        <v>0</v>
      </c>
      <c r="AA128" s="7">
        <f>AA127</f>
        <v>35.15</v>
      </c>
      <c r="AB128" s="15">
        <f t="shared" si="55"/>
        <v>0</v>
      </c>
      <c r="AD128" s="23">
        <f t="array" ref="AD128">SUMPRODUCT(($A128=Input!$A$98:$A$103)*(AD$13=Input!$B$97:$BI$97)*(Input!$B$98:$BI$103))</f>
        <v>0</v>
      </c>
      <c r="AE128" s="7">
        <f>AE127</f>
        <v>35.15</v>
      </c>
      <c r="AF128" s="15">
        <f t="shared" si="56"/>
        <v>0</v>
      </c>
      <c r="AH128" s="23">
        <f t="array" ref="AH128">SUMPRODUCT(($A128=Input!$A$98:$A$103)*(AH$13=Input!$B$97:$BI$97)*(Input!$B$98:$BI$103))</f>
        <v>0</v>
      </c>
      <c r="AI128" s="7">
        <f>AI127</f>
        <v>35.15</v>
      </c>
      <c r="AJ128" s="15">
        <f t="shared" si="57"/>
        <v>0</v>
      </c>
      <c r="AL128" s="23">
        <f t="array" ref="AL128">SUMPRODUCT(($A128=Input!$A$98:$A$103)*(AL$13=Input!$B$97:$BI$97)*(Input!$B$98:$BI$103))</f>
        <v>0</v>
      </c>
      <c r="AM128" s="7">
        <f>AM127</f>
        <v>33.97</v>
      </c>
      <c r="AN128" s="15">
        <f t="shared" si="58"/>
        <v>0</v>
      </c>
      <c r="AP128" s="23">
        <f t="array" ref="AP128">SUMPRODUCT(($A128=Input!$A$98:$A$103)*(AP$13=Input!$B$97:$BI$97)*(Input!$B$98:$BI$103))</f>
        <v>0</v>
      </c>
      <c r="AQ128" s="7">
        <f>AQ127</f>
        <v>33.97</v>
      </c>
      <c r="AR128" s="15">
        <f t="shared" si="59"/>
        <v>0</v>
      </c>
      <c r="AT128" s="23">
        <f t="array" ref="AT128">SUMPRODUCT(($A128=Input!$A$98:$A$103)*(AT$13=Input!$B$97:$BI$97)*(Input!$B$98:$BI$103))</f>
        <v>0</v>
      </c>
      <c r="AU128" s="7">
        <f>AU127</f>
        <v>33.97</v>
      </c>
      <c r="AV128" s="15">
        <f t="shared" si="60"/>
        <v>0</v>
      </c>
    </row>
    <row r="129" spans="1:48" x14ac:dyDescent="0.25">
      <c r="A129" t="s">
        <v>25</v>
      </c>
      <c r="B129" s="14"/>
      <c r="D129" s="20">
        <f>SUM(D123:D128)</f>
        <v>0.26</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36.779999999999994</v>
      </c>
      <c r="F131" s="21"/>
      <c r="G131" s="22"/>
      <c r="H131" s="25">
        <f>H87+H120+H129</f>
        <v>36.519999999999996</v>
      </c>
      <c r="J131" s="21"/>
      <c r="K131" s="22"/>
      <c r="L131" s="25">
        <f>L87+L120+L129</f>
        <v>36.519999999999996</v>
      </c>
      <c r="N131" s="21"/>
      <c r="O131" s="22"/>
      <c r="P131" s="25">
        <f>P87+P120+P129</f>
        <v>36.519999999999996</v>
      </c>
      <c r="R131" s="21"/>
      <c r="S131" s="22"/>
      <c r="T131" s="25">
        <f>T87+T120+T129</f>
        <v>35.4</v>
      </c>
      <c r="V131" s="21"/>
      <c r="W131" s="22"/>
      <c r="X131" s="25">
        <f>X87+X120+X129</f>
        <v>35.4</v>
      </c>
      <c r="Z131" s="21"/>
      <c r="AA131" s="22"/>
      <c r="AB131" s="25">
        <f>AB87+AB120+AB129</f>
        <v>35.4</v>
      </c>
      <c r="AD131" s="21"/>
      <c r="AE131" s="22"/>
      <c r="AF131" s="25">
        <f>AF87+AF120+AF129</f>
        <v>35.4</v>
      </c>
      <c r="AH131" s="21"/>
      <c r="AI131" s="22"/>
      <c r="AJ131" s="25">
        <f>AJ87+AJ120+AJ129</f>
        <v>35.4</v>
      </c>
      <c r="AL131" s="21"/>
      <c r="AM131" s="22"/>
      <c r="AN131" s="25">
        <f>AN87+AN120+AN129</f>
        <v>34.21</v>
      </c>
      <c r="AP131" s="21"/>
      <c r="AQ131" s="22"/>
      <c r="AR131" s="25">
        <f>AR87+AR120+AR129</f>
        <v>34.21</v>
      </c>
      <c r="AS131" s="99"/>
      <c r="AT131" s="21"/>
      <c r="AU131" s="22"/>
      <c r="AV131" s="25">
        <f>AV87+AV120+AV129</f>
        <v>34.21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2027</v>
      </c>
      <c r="C13" s="152"/>
      <c r="D13" s="153"/>
      <c r="F13" s="151" t="str">
        <f>CONCATENATE("February"," ",$B$5)</f>
        <v>February 2027</v>
      </c>
      <c r="G13" s="152"/>
      <c r="H13" s="153"/>
      <c r="J13" s="151" t="str">
        <f>CONCATENATE("March"," ",$B$5)</f>
        <v>March 2027</v>
      </c>
      <c r="K13" s="152"/>
      <c r="L13" s="153"/>
      <c r="N13" s="151" t="str">
        <f>CONCATENATE("April"," ",$B$5)</f>
        <v>April 2027</v>
      </c>
      <c r="O13" s="152"/>
      <c r="P13" s="153"/>
      <c r="R13" s="151" t="str">
        <f>CONCATENATE("May"," ",$B$5)</f>
        <v>May 2027</v>
      </c>
      <c r="S13" s="152"/>
      <c r="T13" s="153"/>
      <c r="V13" s="151" t="str">
        <f>CONCATENATE("June"," ",$B$5)</f>
        <v>June 2027</v>
      </c>
      <c r="W13" s="152"/>
      <c r="X13" s="153"/>
      <c r="Z13" s="151" t="str">
        <f>CONCATENATE("July"," ",$B$5)</f>
        <v>July 2027</v>
      </c>
      <c r="AA13" s="152"/>
      <c r="AB13" s="153"/>
      <c r="AD13" s="151" t="str">
        <f>CONCATENATE("August"," ",$B$5)</f>
        <v>August 2027</v>
      </c>
      <c r="AE13" s="152"/>
      <c r="AF13" s="153"/>
      <c r="AH13" s="151" t="str">
        <f>CONCATENATE("September"," ",$B$5)</f>
        <v>September 2027</v>
      </c>
      <c r="AI13" s="152"/>
      <c r="AJ13" s="153"/>
      <c r="AL13" s="151" t="str">
        <f>CONCATENATE("October"," ",$B$5)</f>
        <v>October 2027</v>
      </c>
      <c r="AM13" s="152"/>
      <c r="AN13" s="153"/>
      <c r="AP13" s="151" t="str">
        <f>CONCATENATE("November"," ",$B$5)</f>
        <v>November 2027</v>
      </c>
      <c r="AQ13" s="152"/>
      <c r="AR13" s="153"/>
      <c r="AS13" s="97"/>
      <c r="AT13" s="151" t="str">
        <f>CONCATENATE("December"," ",$B$5)</f>
        <v>December 2027</v>
      </c>
      <c r="AU13" s="152"/>
      <c r="AV13" s="153"/>
    </row>
    <row r="14" spans="1:48" x14ac:dyDescent="0.25">
      <c r="A14" s="1" t="s">
        <v>4</v>
      </c>
      <c r="B14" s="14"/>
      <c r="D14" s="15">
        <f>INDEX(Input!$B$29:$BI$29,MATCH('Residential Bills_Yr 4_6 Units'!$B$6,Input!$A$29:$A$29,0),MATCH('Residential Bills_Yr 4_6 Units'!B$13,Input!$B$28:$BI$28,0))</f>
        <v>25.43</v>
      </c>
      <c r="F14" s="14"/>
      <c r="H14" s="15">
        <f>INDEX(Input!$B$29:$BI$29,MATCH('Residential Bills_Yr 4_6 Units'!$B$6,Input!$A$29:$A$29,0),MATCH('Residential Bills_Yr 4_6 Units'!F$13,Input!$B$28:$BI$28,0))</f>
        <v>25.43</v>
      </c>
      <c r="J14" s="14"/>
      <c r="L14" s="15">
        <f>INDEX(Input!$B$29:$BI$29,MATCH('Residential Bills_Yr 4_6 Units'!$B$6,Input!$A$29:$A$29,0),MATCH('Residential Bills_Yr 4_6 Units'!J$13,Input!$B$28:$BI$28,0))</f>
        <v>25.43</v>
      </c>
      <c r="N14" s="14"/>
      <c r="P14" s="15">
        <f>INDEX(Input!$B$29:$BI$29,MATCH('Residential Bills_Yr 4_6 Units'!$B$6,Input!$A$29:$A$29,0),MATCH('Residential Bills_Yr 4_6 Units'!N$13,Input!$B$28:$BI$28,0))</f>
        <v>25.43</v>
      </c>
      <c r="R14" s="14"/>
      <c r="T14" s="15">
        <f>INDEX(Input!$B$29:$BI$29,MATCH('Residential Bills_Yr 4_6 Units'!$B$6,Input!$A$29:$A$29,0),MATCH('Residential Bills_Yr 4_6 Units'!R$13,Input!$B$28:$BI$28,0))</f>
        <v>25.43</v>
      </c>
      <c r="V14" s="14"/>
      <c r="X14" s="15">
        <f>INDEX(Input!$B$29:$BI$29,MATCH('Residential Bills_Yr 4_6 Units'!$B$6,Input!$A$29:$A$29,0),MATCH('Residential Bills_Yr 4_6 Units'!V$13,Input!$B$28:$BI$28,0))</f>
        <v>25.43</v>
      </c>
      <c r="Z14" s="14"/>
      <c r="AB14" s="15">
        <f>INDEX(Input!$B$29:$BI$29,MATCH('Residential Bills_Yr 4_6 Units'!$B$6,Input!$A$29:$A$29,0),MATCH('Residential Bills_Yr 4_6 Units'!Z$13,Input!$B$28:$BI$28,0))</f>
        <v>25.43</v>
      </c>
      <c r="AD14" s="14"/>
      <c r="AF14" s="15">
        <f>INDEX(Input!$B$29:$BI$29,MATCH('Residential Bills_Yr 4_6 Units'!$B$6,Input!$A$29:$A$29,0),MATCH('Residential Bills_Yr 4_6 Units'!AD$13,Input!$B$28:$BI$28,0))</f>
        <v>25.43</v>
      </c>
      <c r="AH14" s="14"/>
      <c r="AJ14" s="15">
        <f>INDEX(Input!$B$29:$BI$29,MATCH('Residential Bills_Yr 4_6 Units'!$B$6,Input!$A$29:$A$29,0),MATCH('Residential Bills_Yr 4_6 Units'!AH$13,Input!$B$28:$BI$28,0))</f>
        <v>25.43</v>
      </c>
      <c r="AL14" s="14"/>
      <c r="AN14" s="15">
        <f>INDEX(Input!$B$29:$BI$29,MATCH('Residential Bills_Yr 4_6 Units'!$B$6,Input!$A$29:$A$29,0),MATCH('Residential Bills_Yr 4_6 Units'!AL$13,Input!$B$28:$BI$28,0))</f>
        <v>25.43</v>
      </c>
      <c r="AP14" s="14"/>
      <c r="AR14" s="15">
        <f>INDEX(Input!$B$29:$BI$29,MATCH('Residential Bills_Yr 4_6 Units'!$B$6,Input!$A$29:$A$29,0),MATCH('Residential Bills_Yr 4_6 Units'!AP$13,Input!$B$28:$BI$28,0))</f>
        <v>25.43</v>
      </c>
      <c r="AS14" s="7"/>
      <c r="AT14" s="14"/>
      <c r="AV14" s="15">
        <f>INDEX(Input!$B$29:$BI$29,MATCH('Residential Bills_Yr 4_6 Units'!$B$6,Input!$A$29:$A$29,0),MATCH('Residential Bills_Yr 4_6 Units'!AT$13,Input!$B$28:$BI$28,0))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2.3769999999999998</v>
      </c>
      <c r="C17" s="3">
        <f>IF($B$7&gt;Input!F$136,Input!F$136,'Residential Bills_Yr 4_6 Units'!$B$7)</f>
        <v>6</v>
      </c>
      <c r="D17" s="15">
        <f>ROUND(IFERROR(B17*C17," "),2)</f>
        <v>14.26</v>
      </c>
      <c r="F17" s="19">
        <f>INDEX(Input!$B$22:$BI$26,MATCH('Residential Bills_Yr 4_6 Units'!$A17,Input!$A$22:$A$26,0),MATCH('Residential Bills_Yr 4_6 Units'!F$13,Input!$B$21:$BI$21,0))</f>
        <v>2.3769999999999998</v>
      </c>
      <c r="G17" s="3">
        <f>IF($B$7&gt;Input!G$136,Input!G$136,'Residential Bills_Yr 4_6 Units'!$B$7)</f>
        <v>6</v>
      </c>
      <c r="H17" s="15">
        <f>ROUND(IFERROR(F17*G17," "),2)</f>
        <v>14.26</v>
      </c>
      <c r="J17" s="19">
        <f>INDEX(Input!$B$22:$BI$26,MATCH('Residential Bills_Yr 4_6 Units'!$A17,Input!$A$22:$A$26,0),MATCH('Residential Bills_Yr 4_6 Units'!J$13,Input!$B$21:$BI$21,0))</f>
        <v>2.3769999999999998</v>
      </c>
      <c r="K17" s="3">
        <f>IF($B$7&gt;Input!H$136,Input!H$136,'Residential Bills_Yr 4_6 Units'!$B$7)</f>
        <v>6</v>
      </c>
      <c r="L17" s="15">
        <f>ROUND(IFERROR(J17*K17," "),2)</f>
        <v>14.26</v>
      </c>
      <c r="N17" s="19">
        <f>INDEX(Input!$B$22:$BI$26,MATCH('Residential Bills_Yr 4_6 Units'!$A17,Input!$A$22:$A$26,0),MATCH('Residential Bills_Yr 4_6 Units'!N$13,Input!$B$21:$BI$21,0))</f>
        <v>2.3769999999999998</v>
      </c>
      <c r="O17" s="3">
        <f>IF($B$7&gt;Input!I$136,Input!I$136,'Residential Bills_Yr 4_6 Units'!$B$7)</f>
        <v>6</v>
      </c>
      <c r="P17" s="15">
        <f>ROUND(IFERROR(N17*O17," "),2)</f>
        <v>14.26</v>
      </c>
      <c r="R17" s="19">
        <f>INDEX(Input!$B$22:$BI$26,MATCH('Residential Bills_Yr 4_6 Units'!$A17,Input!$A$22:$A$26,0),MATCH('Residential Bills_Yr 4_6 Units'!R$13,Input!$B$21:$BI$21,0))</f>
        <v>2.3769999999999998</v>
      </c>
      <c r="S17" s="3">
        <f>IF($B$7&gt;Input!J$136,Input!J$136,'Residential Bills_Yr 4_6 Units'!$B$7)</f>
        <v>6</v>
      </c>
      <c r="T17" s="15">
        <f>ROUND(IFERROR(R17*S17," "),2)</f>
        <v>14.26</v>
      </c>
      <c r="V17" s="19">
        <f>INDEX(Input!$B$22:$BI$26,MATCH('Residential Bills_Yr 4_6 Units'!$A17,Input!$A$22:$A$26,0),MATCH('Residential Bills_Yr 4_6 Units'!V$13,Input!$B$21:$BI$21,0))</f>
        <v>2.3769999999999998</v>
      </c>
      <c r="W17" s="3">
        <f>IF($B$7&gt;Input!K$136,Input!K$136,'Residential Bills_Yr 4_6 Units'!$B$7)</f>
        <v>6</v>
      </c>
      <c r="X17" s="15">
        <f>ROUND(IFERROR(V17*W17," "),2)</f>
        <v>14.26</v>
      </c>
      <c r="Z17" s="19">
        <f>INDEX(Input!$B$22:$BI$26,MATCH('Residential Bills_Yr 4_6 Units'!$A17,Input!$A$22:$A$26,0),MATCH('Residential Bills_Yr 4_6 Units'!Z$13,Input!$B$21:$BI$21,0))</f>
        <v>2.3769999999999998</v>
      </c>
      <c r="AA17" s="3">
        <f>IF($B$7&gt;Input!L$136,Input!L$136,'Residential Bills_Yr 4_6 Units'!$B$7)</f>
        <v>6</v>
      </c>
      <c r="AB17" s="15">
        <f>ROUND(IFERROR(Z17*AA17," "),2)</f>
        <v>14.26</v>
      </c>
      <c r="AD17" s="19">
        <f>INDEX(Input!$B$22:$BI$26,MATCH('Residential Bills_Yr 4_6 Units'!$A17,Input!$A$22:$A$26,0),MATCH('Residential Bills_Yr 4_6 Units'!AD$13,Input!$B$21:$BI$21,0))</f>
        <v>2.3769999999999998</v>
      </c>
      <c r="AE17" s="3">
        <f>IF($B$7&gt;Input!M$136,Input!M$136,'Residential Bills_Yr 4_6 Units'!$B$7)</f>
        <v>6</v>
      </c>
      <c r="AF17" s="15">
        <f>ROUND(IFERROR(AD17*AE17," "),2)</f>
        <v>14.26</v>
      </c>
      <c r="AH17" s="19">
        <f>INDEX(Input!$B$22:$BI$26,MATCH('Residential Bills_Yr 4_6 Units'!$A17,Input!$A$22:$A$26,0),MATCH('Residential Bills_Yr 4_6 Units'!AH$13,Input!$B$21:$BI$21,0))</f>
        <v>2.3769999999999998</v>
      </c>
      <c r="AI17" s="3">
        <f>IF($B$7&gt;Input!N$136,Input!N$136,'Residential Bills_Yr 4_6 Units'!$B$7)</f>
        <v>6</v>
      </c>
      <c r="AJ17" s="15">
        <f>ROUND(IFERROR(AH17*AI17," "),2)</f>
        <v>14.26</v>
      </c>
      <c r="AL17" s="19">
        <f>INDEX(Input!$B$22:$BI$26,MATCH('Residential Bills_Yr 4_6 Units'!$A17,Input!$A$22:$A$26,0),MATCH('Residential Bills_Yr 4_6 Units'!AL$13,Input!$B$21:$BI$21,0))</f>
        <v>2.3769999999999998</v>
      </c>
      <c r="AM17" s="3">
        <f>IF($B$7&gt;Input!O$136,Input!O$136,'Residential Bills_Yr 4_6 Units'!$B$7)</f>
        <v>6</v>
      </c>
      <c r="AN17" s="15">
        <f>ROUND(IFERROR(AL17*AM17," "),2)</f>
        <v>14.26</v>
      </c>
      <c r="AP17" s="19">
        <f>INDEX(Input!$B$22:$BI$26,MATCH('Residential Bills_Yr 4_6 Units'!$A17,Input!$A$22:$A$26,0),MATCH('Residential Bills_Yr 4_6 Units'!AP$13,Input!$B$21:$BI$21,0))</f>
        <v>2.3769999999999998</v>
      </c>
      <c r="AQ17" s="3">
        <f>IF($B$7&gt;Input!P$136,Input!P$136,'Residential Bills_Yr 4_6 Units'!$B$7)</f>
        <v>6</v>
      </c>
      <c r="AR17" s="15">
        <f>ROUND(IFERROR(AP17*AQ17," "),2)</f>
        <v>14.26</v>
      </c>
      <c r="AS17" s="7"/>
      <c r="AT17" s="19">
        <f>INDEX(Input!$B$22:$BI$26,MATCH('Residential Bills_Yr 4_6 Units'!$A17,Input!$A$22:$A$26,0),MATCH('Residential Bills_Yr 4_6 Units'!AT$13,Input!$B$21:$BI$21,0))</f>
        <v>2.3769999999999998</v>
      </c>
      <c r="AU17" s="3">
        <f>IF($B$7&gt;Input!Q$136,Input!Q$136,'Residential Bills_Yr 4_6 Units'!$B$7)</f>
        <v>6</v>
      </c>
      <c r="AV17" s="15">
        <f>ROUND(IFERROR(AT17*AU17," "),2)</f>
        <v>14.26</v>
      </c>
    </row>
    <row r="18" spans="1:48" x14ac:dyDescent="0.25">
      <c r="A18" t="str">
        <f>Input!A23</f>
        <v>Tier 2</v>
      </c>
      <c r="B18" s="19">
        <f>INDEX(Input!$B$22:$BI$26,MATCH('Residential Bills_Yr 4_6 Units'!$A18,Input!$A$22:$A$26,0),MATCH('Residential Bills_Yr 4_6 Units'!B$13,Input!$B$21:$BI$21,0))</f>
        <v>2.7330000000000001</v>
      </c>
      <c r="C18" s="3">
        <f>IF(($B$7-C17)&gt;Input!F$137,Input!F$137,($B$7-C17))</f>
        <v>0</v>
      </c>
      <c r="D18" s="15">
        <f>ROUND(IFERROR(B18*C18," "),2)</f>
        <v>0</v>
      </c>
      <c r="F18" s="19">
        <f>INDEX(Input!$B$22:$BI$26,MATCH('Residential Bills_Yr 4_6 Units'!$A18,Input!$A$22:$A$26,0),MATCH('Residential Bills_Yr 4_6 Units'!F$13,Input!$B$21:$BI$21,0))</f>
        <v>2.7330000000000001</v>
      </c>
      <c r="G18" s="3">
        <f>IF(($B$7-G17)&gt;Input!G$137,Input!G$137,($B$7-G17))</f>
        <v>0</v>
      </c>
      <c r="H18" s="15">
        <f>ROUND(IFERROR(F18*G18," "),2)</f>
        <v>0</v>
      </c>
      <c r="J18" s="19">
        <f>INDEX(Input!$B$22:$BI$26,MATCH('Residential Bills_Yr 4_6 Units'!$A18,Input!$A$22:$A$26,0),MATCH('Residential Bills_Yr 4_6 Units'!J$13,Input!$B$21:$BI$21,0))</f>
        <v>2.7330000000000001</v>
      </c>
      <c r="K18" s="3">
        <f>IF(($B$7-K17)&gt;Input!H$137,Input!H$137,($B$7-K17))</f>
        <v>0</v>
      </c>
      <c r="L18" s="15">
        <f>ROUND(IFERROR(J18*K18," "),2)</f>
        <v>0</v>
      </c>
      <c r="N18" s="19">
        <f>INDEX(Input!$B$22:$BI$26,MATCH('Residential Bills_Yr 4_6 Units'!$A18,Input!$A$22:$A$26,0),MATCH('Residential Bills_Yr 4_6 Units'!N$13,Input!$B$21:$BI$21,0))</f>
        <v>2.7330000000000001</v>
      </c>
      <c r="O18" s="3">
        <f>IF(($B$7-O17)&gt;Input!I$137,Input!I$137,($B$7-O17))</f>
        <v>0</v>
      </c>
      <c r="P18" s="15">
        <f>ROUND(IFERROR(N18*O18," "),2)</f>
        <v>0</v>
      </c>
      <c r="R18" s="19">
        <f>INDEX(Input!$B$22:$BI$26,MATCH('Residential Bills_Yr 4_6 Units'!$A18,Input!$A$22:$A$26,0),MATCH('Residential Bills_Yr 4_6 Units'!R$13,Input!$B$21:$BI$21,0))</f>
        <v>2.7330000000000001</v>
      </c>
      <c r="S18" s="3">
        <f>IF(($B$7-S17)&gt;Input!J$137,Input!J$137,($B$7-S17))</f>
        <v>0</v>
      </c>
      <c r="T18" s="15">
        <f>ROUND(IFERROR(R18*S18," "),2)</f>
        <v>0</v>
      </c>
      <c r="V18" s="19">
        <f>INDEX(Input!$B$22:$BI$26,MATCH('Residential Bills_Yr 4_6 Units'!$A18,Input!$A$22:$A$26,0),MATCH('Residential Bills_Yr 4_6 Units'!V$13,Input!$B$21:$BI$21,0))</f>
        <v>2.7330000000000001</v>
      </c>
      <c r="W18" s="3">
        <f>IF(($B$7-W17)&gt;Input!K$137,Input!K$137,($B$7-W17))</f>
        <v>0</v>
      </c>
      <c r="X18" s="15">
        <f>ROUND(IFERROR(V18*W18," "),2)</f>
        <v>0</v>
      </c>
      <c r="Z18" s="19">
        <f>INDEX(Input!$B$22:$BI$26,MATCH('Residential Bills_Yr 4_6 Units'!$A18,Input!$A$22:$A$26,0),MATCH('Residential Bills_Yr 4_6 Units'!Z$13,Input!$B$21:$BI$21,0))</f>
        <v>2.7330000000000001</v>
      </c>
      <c r="AA18" s="3">
        <f>IF(($B$7-AA17)&gt;Input!L$137,Input!L$137,($B$7-AA17))</f>
        <v>0</v>
      </c>
      <c r="AB18" s="15">
        <f>ROUND(IFERROR(Z18*AA18," "),2)</f>
        <v>0</v>
      </c>
      <c r="AD18" s="19">
        <f>INDEX(Input!$B$22:$BI$26,MATCH('Residential Bills_Yr 4_6 Units'!$A18,Input!$A$22:$A$26,0),MATCH('Residential Bills_Yr 4_6 Units'!AD$13,Input!$B$21:$BI$21,0))</f>
        <v>2.7330000000000001</v>
      </c>
      <c r="AE18" s="3">
        <f>IF(($B$7-AE17)&gt;Input!M$137,Input!M$137,($B$7-AE17))</f>
        <v>0</v>
      </c>
      <c r="AF18" s="15">
        <f>ROUND(IFERROR(AD18*AE18," "),2)</f>
        <v>0</v>
      </c>
      <c r="AH18" s="19">
        <f>INDEX(Input!$B$22:$BI$26,MATCH('Residential Bills_Yr 4_6 Units'!$A18,Input!$A$22:$A$26,0),MATCH('Residential Bills_Yr 4_6 Units'!AH$13,Input!$B$21:$BI$21,0))</f>
        <v>2.7330000000000001</v>
      </c>
      <c r="AI18" s="3">
        <f>IF(($B$7-AI17)&gt;Input!N$137,Input!N$137,($B$7-AI17))</f>
        <v>0</v>
      </c>
      <c r="AJ18" s="15">
        <f>ROUND(IFERROR(AH18*AI18," "),2)</f>
        <v>0</v>
      </c>
      <c r="AL18" s="19">
        <f>INDEX(Input!$B$22:$BI$26,MATCH('Residential Bills_Yr 4_6 Units'!$A18,Input!$A$22:$A$26,0),MATCH('Residential Bills_Yr 4_6 Units'!AL$13,Input!$B$21:$BI$21,0))</f>
        <v>2.7330000000000001</v>
      </c>
      <c r="AM18" s="3">
        <f>IF(($B$7-AM17)&gt;Input!O$137,Input!O$137,($B$7-AM17))</f>
        <v>0</v>
      </c>
      <c r="AN18" s="15">
        <f>ROUND(IFERROR(AL18*AM18," "),2)</f>
        <v>0</v>
      </c>
      <c r="AP18" s="19">
        <f>INDEX(Input!$B$22:$BI$26,MATCH('Residential Bills_Yr 4_6 Units'!$A18,Input!$A$22:$A$26,0),MATCH('Residential Bills_Yr 4_6 Units'!AP$13,Input!$B$21:$BI$21,0))</f>
        <v>2.7330000000000001</v>
      </c>
      <c r="AQ18" s="3">
        <f>IF(($B$7-AQ17)&gt;Input!P$137,Input!P$137,($B$7-AQ17))</f>
        <v>0</v>
      </c>
      <c r="AR18" s="15">
        <f>ROUND(IFERROR(AP18*AQ18," "),2)</f>
        <v>0</v>
      </c>
      <c r="AS18" s="7"/>
      <c r="AT18" s="19">
        <f>INDEX(Input!$B$22:$BI$26,MATCH('Residential Bills_Yr 4_6 Units'!$A18,Input!$A$22:$A$26,0),MATCH('Residential Bills_Yr 4_6 Units'!AT$13,Input!$B$21:$BI$21,0))</f>
        <v>2.7330000000000001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3.1429999999999998</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3.1429999999999998</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3.1429999999999998</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3.1429999999999998</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3.1429999999999998</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3.1429999999999998</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3.1429999999999998</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3.1429999999999998</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3.1429999999999998</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3.1429999999999998</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3.1429999999999998</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3.1429999999999998</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6"/>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2.2800000000000002</v>
      </c>
      <c r="F55" s="14"/>
      <c r="H55" s="20">
        <f>SUM(H25:H37)</f>
        <v>2.2800000000000002</v>
      </c>
      <c r="J55" s="14"/>
      <c r="L55" s="20">
        <f>SUM(L25:L37)</f>
        <v>2.2800000000000002</v>
      </c>
      <c r="N55" s="14"/>
      <c r="P55" s="20">
        <f>SUM(P25:P37)</f>
        <v>2.2800000000000002</v>
      </c>
      <c r="R55" s="14"/>
      <c r="T55" s="20">
        <f>SUM(T25:T37)</f>
        <v>2.2800000000000002</v>
      </c>
      <c r="V55" s="14"/>
      <c r="X55" s="20">
        <f>SUM(X25:X37)</f>
        <v>2.2800000000000002</v>
      </c>
      <c r="Z55" s="14"/>
      <c r="AB55" s="20">
        <f>SUM(AB25:AB37)</f>
        <v>2.2800000000000002</v>
      </c>
      <c r="AD55" s="14"/>
      <c r="AF55" s="20">
        <f>SUM(AF25:AF37)</f>
        <v>2.2800000000000002</v>
      </c>
      <c r="AH55" s="14"/>
      <c r="AJ55" s="20">
        <f>SUM(AJ25:AJ37)</f>
        <v>2.2800000000000002</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41.97</v>
      </c>
      <c r="D58" s="15">
        <f t="shared" ref="D58:D63" si="24">ROUND(B58*C58,2)</f>
        <v>0.28999999999999998</v>
      </c>
      <c r="F58" s="23">
        <f t="array" ref="F58">SUMPRODUCT(($A58=Input!$A$98:$A$103)*(F$13=Input!$B$97:$BI$97)*(Input!$B$98:$BI$103))</f>
        <v>7.0000000000000001E-3</v>
      </c>
      <c r="G58" s="7">
        <f>H55+H22</f>
        <v>41.97</v>
      </c>
      <c r="H58" s="15">
        <f t="shared" ref="H58:H63" si="25">ROUND(F58*G58,2)</f>
        <v>0.28999999999999998</v>
      </c>
      <c r="J58" s="23">
        <f t="array" ref="J58">SUMPRODUCT(($A58=Input!$A$98:$A$103)*(J$13=Input!$B$97:$BI$97)*(Input!$B$98:$BI$103))</f>
        <v>7.0000000000000001E-3</v>
      </c>
      <c r="K58" s="7">
        <f>L55+L22</f>
        <v>41.97</v>
      </c>
      <c r="L58" s="15">
        <f t="shared" ref="L58:L63" si="26">ROUND(J58*K58,2)</f>
        <v>0.28999999999999998</v>
      </c>
      <c r="N58" s="23">
        <f t="array" ref="N58">SUMPRODUCT(($A58=Input!$A$98:$A$103)*(N$13=Input!$B$97:$BI$97)*(Input!$B$98:$BI$103))</f>
        <v>7.0000000000000001E-3</v>
      </c>
      <c r="O58" s="7">
        <f>P55+P22</f>
        <v>41.97</v>
      </c>
      <c r="P58" s="15">
        <f t="shared" ref="P58:P63" si="27">ROUND(N58*O58,2)</f>
        <v>0.28999999999999998</v>
      </c>
      <c r="R58" s="23">
        <f t="array" ref="R58">SUMPRODUCT(($A58=Input!$A$98:$A$103)*(R$13=Input!$B$97:$BI$97)*(Input!$B$98:$BI$103))</f>
        <v>7.0000000000000001E-3</v>
      </c>
      <c r="S58" s="7">
        <f>T55+T22</f>
        <v>41.97</v>
      </c>
      <c r="T58" s="15">
        <f t="shared" ref="T58:T63" si="28">ROUND(R58*S58,2)</f>
        <v>0.28999999999999998</v>
      </c>
      <c r="V58" s="23">
        <f t="array" ref="V58">SUMPRODUCT(($A58=Input!$A$98:$A$103)*(V$13=Input!$B$97:$BI$97)*(Input!$B$98:$BI$103))</f>
        <v>7.0000000000000001E-3</v>
      </c>
      <c r="W58" s="7">
        <f>X55+X22</f>
        <v>41.97</v>
      </c>
      <c r="X58" s="15">
        <f t="shared" ref="X58:X63" si="29">ROUND(V58*W58,2)</f>
        <v>0.28999999999999998</v>
      </c>
      <c r="Z58" s="23">
        <f t="array" ref="Z58">SUMPRODUCT(($A58=Input!$A$98:$A$103)*(Z$13=Input!$B$97:$BI$97)*(Input!$B$98:$BI$103))</f>
        <v>7.0000000000000001E-3</v>
      </c>
      <c r="AA58" s="7">
        <f>AB55+AB22</f>
        <v>41.97</v>
      </c>
      <c r="AB58" s="15">
        <f t="shared" ref="AB58:AB63" si="30">ROUND(Z58*AA58,2)</f>
        <v>0.28999999999999998</v>
      </c>
      <c r="AD58" s="23">
        <f t="array" ref="AD58">SUMPRODUCT(($A58=Input!$A$98:$A$103)*(AD$13=Input!$B$97:$BI$97)*(Input!$B$98:$BI$103))</f>
        <v>7.0000000000000001E-3</v>
      </c>
      <c r="AE58" s="7">
        <f>AF55+AF22</f>
        <v>41.97</v>
      </c>
      <c r="AF58" s="15">
        <f t="shared" ref="AF58:AF63" si="31">ROUND(AD58*AE58,2)</f>
        <v>0.28999999999999998</v>
      </c>
      <c r="AH58" s="23">
        <f t="array" ref="AH58">SUMPRODUCT(($A58=Input!$A$98:$A$103)*(AH$13=Input!$B$97:$BI$97)*(Input!$B$98:$BI$103))</f>
        <v>7.0000000000000001E-3</v>
      </c>
      <c r="AI58" s="7">
        <f>AJ55+AJ22</f>
        <v>41.97</v>
      </c>
      <c r="AJ58" s="15">
        <f t="shared" ref="AJ58:AJ63" si="32">ROUND(AH58*AI58,2)</f>
        <v>0.28999999999999998</v>
      </c>
      <c r="AL58" s="23">
        <f t="array" ref="AL58">SUMPRODUCT(($A58=Input!$A$98:$A$103)*(AL$13=Input!$B$97:$BI$97)*(Input!$B$98:$BI$103))</f>
        <v>7.0000000000000001E-3</v>
      </c>
      <c r="AM58" s="7">
        <f>AN55+AN22</f>
        <v>41.97</v>
      </c>
      <c r="AN58" s="15">
        <f t="shared" ref="AN58:AN63" si="33">ROUND(AL58*AM58,2)</f>
        <v>0.28999999999999998</v>
      </c>
      <c r="AP58" s="23">
        <f t="array" ref="AP58">SUMPRODUCT(($A58=Input!$A$98:$A$103)*(AP$13=Input!$B$97:$BI$97)*(Input!$B$98:$BI$103))</f>
        <v>7.0000000000000001E-3</v>
      </c>
      <c r="AQ58" s="7">
        <f>AR55+AR22</f>
        <v>41.97</v>
      </c>
      <c r="AR58" s="15">
        <f t="shared" ref="AR58:AR63" si="34">ROUND(AP58*AQ58,2)</f>
        <v>0.28999999999999998</v>
      </c>
      <c r="AS58" s="7"/>
      <c r="AT58" s="23">
        <f t="array" ref="AT58">SUMPRODUCT(($A58=Input!$A$98:$A$103)*(AT$13=Input!$B$97:$BI$97)*(Input!$B$98:$BI$103))</f>
        <v>7.0000000000000001E-3</v>
      </c>
      <c r="AU58" s="7">
        <f>AV55+AV22</f>
        <v>41.97</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41.97</v>
      </c>
      <c r="D59" s="15">
        <f t="shared" si="24"/>
        <v>0</v>
      </c>
      <c r="F59" s="23">
        <f t="array" ref="F59">SUMPRODUCT(($A59=Input!$A$98:$A$103)*(F$13=Input!$B$97:$BI$97)*(Input!$B$98:$BI$103))</f>
        <v>0</v>
      </c>
      <c r="G59" s="7">
        <f>G58</f>
        <v>41.97</v>
      </c>
      <c r="H59" s="15">
        <f t="shared" si="25"/>
        <v>0</v>
      </c>
      <c r="J59" s="23">
        <f t="array" ref="J59">SUMPRODUCT(($A59=Input!$A$98:$A$103)*(J$13=Input!$B$97:$BI$97)*(Input!$B$98:$BI$103))</f>
        <v>0</v>
      </c>
      <c r="K59" s="7">
        <f>K58</f>
        <v>41.97</v>
      </c>
      <c r="L59" s="15">
        <f t="shared" si="26"/>
        <v>0</v>
      </c>
      <c r="N59" s="23">
        <f t="array" ref="N59">SUMPRODUCT(($A59=Input!$A$98:$A$103)*(N$13=Input!$B$97:$BI$97)*(Input!$B$98:$BI$103))</f>
        <v>0</v>
      </c>
      <c r="O59" s="7">
        <f>O58</f>
        <v>41.97</v>
      </c>
      <c r="P59" s="15">
        <f t="shared" si="27"/>
        <v>0</v>
      </c>
      <c r="R59" s="23">
        <f t="array" ref="R59">SUMPRODUCT(($A59=Input!$A$98:$A$103)*(R$13=Input!$B$97:$BI$97)*(Input!$B$98:$BI$103))</f>
        <v>0</v>
      </c>
      <c r="S59" s="7">
        <f>S58</f>
        <v>41.97</v>
      </c>
      <c r="T59" s="15">
        <f t="shared" si="28"/>
        <v>0</v>
      </c>
      <c r="V59" s="23">
        <f t="array" ref="V59">SUMPRODUCT(($A59=Input!$A$98:$A$103)*(V$13=Input!$B$97:$BI$97)*(Input!$B$98:$BI$103))</f>
        <v>0</v>
      </c>
      <c r="W59" s="7">
        <f>W58</f>
        <v>41.97</v>
      </c>
      <c r="X59" s="15">
        <f t="shared" si="29"/>
        <v>0</v>
      </c>
      <c r="Z59" s="23">
        <f t="array" ref="Z59">SUMPRODUCT(($A59=Input!$A$98:$A$103)*(Z$13=Input!$B$97:$BI$97)*(Input!$B$98:$BI$103))</f>
        <v>0</v>
      </c>
      <c r="AA59" s="7">
        <f>AA58</f>
        <v>41.97</v>
      </c>
      <c r="AB59" s="15">
        <f t="shared" si="30"/>
        <v>0</v>
      </c>
      <c r="AD59" s="23">
        <f t="array" ref="AD59">SUMPRODUCT(($A59=Input!$A$98:$A$103)*(AD$13=Input!$B$97:$BI$97)*(Input!$B$98:$BI$103))</f>
        <v>0</v>
      </c>
      <c r="AE59" s="7">
        <f>AE58</f>
        <v>41.97</v>
      </c>
      <c r="AF59" s="15">
        <f t="shared" si="31"/>
        <v>0</v>
      </c>
      <c r="AH59" s="23">
        <f t="array" ref="AH59">SUMPRODUCT(($A59=Input!$A$98:$A$103)*(AH$13=Input!$B$97:$BI$97)*(Input!$B$98:$BI$103))</f>
        <v>0</v>
      </c>
      <c r="AI59" s="7">
        <f>AI58</f>
        <v>41.97</v>
      </c>
      <c r="AJ59" s="15">
        <f t="shared" si="32"/>
        <v>0</v>
      </c>
      <c r="AL59" s="23">
        <f t="array" ref="AL59">SUMPRODUCT(($A59=Input!$A$98:$A$103)*(AL$13=Input!$B$97:$BI$97)*(Input!$B$98:$BI$103))</f>
        <v>0</v>
      </c>
      <c r="AM59" s="7">
        <f>AM58</f>
        <v>41.97</v>
      </c>
      <c r="AN59" s="15">
        <f t="shared" si="33"/>
        <v>0</v>
      </c>
      <c r="AP59" s="23">
        <f t="array" ref="AP59">SUMPRODUCT(($A59=Input!$A$98:$A$103)*(AP$13=Input!$B$97:$BI$97)*(Input!$B$98:$BI$103))</f>
        <v>0</v>
      </c>
      <c r="AQ59" s="7">
        <f>AQ58</f>
        <v>41.97</v>
      </c>
      <c r="AR59" s="15">
        <f t="shared" si="34"/>
        <v>0</v>
      </c>
      <c r="AT59" s="23">
        <f t="array" ref="AT59">SUMPRODUCT(($A59=Input!$A$98:$A$103)*(AT$13=Input!$B$97:$BI$97)*(Input!$B$98:$BI$103))</f>
        <v>0</v>
      </c>
      <c r="AU59" s="7">
        <f>AU58</f>
        <v>41.97</v>
      </c>
      <c r="AV59" s="15">
        <f t="shared" si="35"/>
        <v>0</v>
      </c>
    </row>
    <row r="60" spans="1:48" ht="14.45" hidden="1" customHeight="1" x14ac:dyDescent="0.25">
      <c r="A60" t="str">
        <f>+Input!A100</f>
        <v>Reserved</v>
      </c>
      <c r="B60" s="23">
        <f t="array" ref="B60">SUMPRODUCT(($A60=Input!$A$98:$A$103)*(B$13=Input!$B$97:$BI$97)*(Input!$B$98:$BI$103))</f>
        <v>0</v>
      </c>
      <c r="C60" s="7">
        <f>C59</f>
        <v>41.97</v>
      </c>
      <c r="D60" s="15">
        <f t="shared" si="24"/>
        <v>0</v>
      </c>
      <c r="F60" s="23">
        <f t="array" ref="F60">SUMPRODUCT(($A60=Input!$A$98:$A$103)*(F$13=Input!$B$97:$BI$97)*(Input!$B$98:$BI$103))</f>
        <v>0</v>
      </c>
      <c r="G60" s="7">
        <f>G59</f>
        <v>41.97</v>
      </c>
      <c r="H60" s="15">
        <f t="shared" si="25"/>
        <v>0</v>
      </c>
      <c r="J60" s="23">
        <f t="array" ref="J60">SUMPRODUCT(($A60=Input!$A$98:$A$103)*(J$13=Input!$B$97:$BI$97)*(Input!$B$98:$BI$103))</f>
        <v>0</v>
      </c>
      <c r="K60" s="7">
        <f>K59</f>
        <v>41.97</v>
      </c>
      <c r="L60" s="15">
        <f t="shared" si="26"/>
        <v>0</v>
      </c>
      <c r="N60" s="23">
        <f t="array" ref="N60">SUMPRODUCT(($A60=Input!$A$98:$A$103)*(N$13=Input!$B$97:$BI$97)*(Input!$B$98:$BI$103))</f>
        <v>0</v>
      </c>
      <c r="O60" s="7">
        <f>O59</f>
        <v>41.97</v>
      </c>
      <c r="P60" s="15">
        <f t="shared" si="27"/>
        <v>0</v>
      </c>
      <c r="R60" s="23">
        <f t="array" ref="R60">SUMPRODUCT(($A60=Input!$A$98:$A$103)*(R$13=Input!$B$97:$BI$97)*(Input!$B$98:$BI$103))</f>
        <v>0</v>
      </c>
      <c r="S60" s="7">
        <f>S59</f>
        <v>41.97</v>
      </c>
      <c r="T60" s="15">
        <f t="shared" si="28"/>
        <v>0</v>
      </c>
      <c r="V60" s="23">
        <f t="array" ref="V60">SUMPRODUCT(($A60=Input!$A$98:$A$103)*(V$13=Input!$B$97:$BI$97)*(Input!$B$98:$BI$103))</f>
        <v>0</v>
      </c>
      <c r="W60" s="7">
        <f>W59</f>
        <v>41.97</v>
      </c>
      <c r="X60" s="15">
        <f t="shared" si="29"/>
        <v>0</v>
      </c>
      <c r="Z60" s="23">
        <f t="array" ref="Z60">SUMPRODUCT(($A60=Input!$A$98:$A$103)*(Z$13=Input!$B$97:$BI$97)*(Input!$B$98:$BI$103))</f>
        <v>0</v>
      </c>
      <c r="AA60" s="7">
        <f>AA59</f>
        <v>41.97</v>
      </c>
      <c r="AB60" s="15">
        <f t="shared" si="30"/>
        <v>0</v>
      </c>
      <c r="AD60" s="23">
        <f t="array" ref="AD60">SUMPRODUCT(($A60=Input!$A$98:$A$103)*(AD$13=Input!$B$97:$BI$97)*(Input!$B$98:$BI$103))</f>
        <v>0</v>
      </c>
      <c r="AE60" s="7">
        <f>AE59</f>
        <v>41.97</v>
      </c>
      <c r="AF60" s="15">
        <f t="shared" si="31"/>
        <v>0</v>
      </c>
      <c r="AH60" s="23">
        <f t="array" ref="AH60">SUMPRODUCT(($A60=Input!$A$98:$A$103)*(AH$13=Input!$B$97:$BI$97)*(Input!$B$98:$BI$103))</f>
        <v>0</v>
      </c>
      <c r="AI60" s="7">
        <f>AI59</f>
        <v>41.97</v>
      </c>
      <c r="AJ60" s="15">
        <f t="shared" si="32"/>
        <v>0</v>
      </c>
      <c r="AL60" s="23">
        <f t="array" ref="AL60">SUMPRODUCT(($A60=Input!$A$98:$A$103)*(AL$13=Input!$B$97:$BI$97)*(Input!$B$98:$BI$103))</f>
        <v>0</v>
      </c>
      <c r="AM60" s="7">
        <f>AM59</f>
        <v>41.97</v>
      </c>
      <c r="AN60" s="15">
        <f t="shared" si="33"/>
        <v>0</v>
      </c>
      <c r="AP60" s="23">
        <f t="array" ref="AP60">SUMPRODUCT(($A60=Input!$A$98:$A$103)*(AP$13=Input!$B$97:$BI$97)*(Input!$B$98:$BI$103))</f>
        <v>0</v>
      </c>
      <c r="AQ60" s="7">
        <f>AQ59</f>
        <v>41.97</v>
      </c>
      <c r="AR60" s="15">
        <f t="shared" si="34"/>
        <v>0</v>
      </c>
      <c r="AT60" s="23">
        <f t="array" ref="AT60">SUMPRODUCT(($A60=Input!$A$98:$A$103)*(AT$13=Input!$B$97:$BI$97)*(Input!$B$98:$BI$103))</f>
        <v>0</v>
      </c>
      <c r="AU60" s="7">
        <f>AU59</f>
        <v>41.97</v>
      </c>
      <c r="AV60" s="15">
        <f t="shared" si="35"/>
        <v>0</v>
      </c>
    </row>
    <row r="61" spans="1:48" ht="14.45" hidden="1" customHeight="1" x14ac:dyDescent="0.25">
      <c r="A61" t="str">
        <f>+Input!A101</f>
        <v>Reserved</v>
      </c>
      <c r="B61" s="23">
        <f t="array" ref="B61">SUMPRODUCT(($A61=Input!$A$98:$A$103)*(B$13=Input!$B$97:$BI$97)*(Input!$B$98:$BI$103))</f>
        <v>0</v>
      </c>
      <c r="C61" s="7">
        <f>C60</f>
        <v>41.97</v>
      </c>
      <c r="D61" s="15">
        <f t="shared" si="24"/>
        <v>0</v>
      </c>
      <c r="F61" s="23">
        <f t="array" ref="F61">SUMPRODUCT(($A61=Input!$A$98:$A$103)*(F$13=Input!$B$97:$BI$97)*(Input!$B$98:$BI$103))</f>
        <v>0</v>
      </c>
      <c r="G61" s="7">
        <f>G60</f>
        <v>41.97</v>
      </c>
      <c r="H61" s="15">
        <f t="shared" si="25"/>
        <v>0</v>
      </c>
      <c r="J61" s="23">
        <f t="array" ref="J61">SUMPRODUCT(($A61=Input!$A$98:$A$103)*(J$13=Input!$B$97:$BI$97)*(Input!$B$98:$BI$103))</f>
        <v>0</v>
      </c>
      <c r="K61" s="7">
        <f>K60</f>
        <v>41.97</v>
      </c>
      <c r="L61" s="15">
        <f t="shared" si="26"/>
        <v>0</v>
      </c>
      <c r="N61" s="23">
        <f t="array" ref="N61">SUMPRODUCT(($A61=Input!$A$98:$A$103)*(N$13=Input!$B$97:$BI$97)*(Input!$B$98:$BI$103))</f>
        <v>0</v>
      </c>
      <c r="O61" s="7">
        <f>O60</f>
        <v>41.97</v>
      </c>
      <c r="P61" s="15">
        <f t="shared" si="27"/>
        <v>0</v>
      </c>
      <c r="R61" s="23">
        <f t="array" ref="R61">SUMPRODUCT(($A61=Input!$A$98:$A$103)*(R$13=Input!$B$97:$BI$97)*(Input!$B$98:$BI$103))</f>
        <v>0</v>
      </c>
      <c r="S61" s="7">
        <f>S60</f>
        <v>41.97</v>
      </c>
      <c r="T61" s="15">
        <f t="shared" si="28"/>
        <v>0</v>
      </c>
      <c r="V61" s="23">
        <f t="array" ref="V61">SUMPRODUCT(($A61=Input!$A$98:$A$103)*(V$13=Input!$B$97:$BI$97)*(Input!$B$98:$BI$103))</f>
        <v>0</v>
      </c>
      <c r="W61" s="7">
        <f>W60</f>
        <v>41.97</v>
      </c>
      <c r="X61" s="15">
        <f t="shared" si="29"/>
        <v>0</v>
      </c>
      <c r="Z61" s="23">
        <f t="array" ref="Z61">SUMPRODUCT(($A61=Input!$A$98:$A$103)*(Z$13=Input!$B$97:$BI$97)*(Input!$B$98:$BI$103))</f>
        <v>0</v>
      </c>
      <c r="AA61" s="7">
        <f>AA60</f>
        <v>41.97</v>
      </c>
      <c r="AB61" s="15">
        <f t="shared" si="30"/>
        <v>0</v>
      </c>
      <c r="AD61" s="23">
        <f t="array" ref="AD61">SUMPRODUCT(($A61=Input!$A$98:$A$103)*(AD$13=Input!$B$97:$BI$97)*(Input!$B$98:$BI$103))</f>
        <v>0</v>
      </c>
      <c r="AE61" s="7">
        <f>AE60</f>
        <v>41.97</v>
      </c>
      <c r="AF61" s="15">
        <f t="shared" si="31"/>
        <v>0</v>
      </c>
      <c r="AH61" s="23">
        <f t="array" ref="AH61">SUMPRODUCT(($A61=Input!$A$98:$A$103)*(AH$13=Input!$B$97:$BI$97)*(Input!$B$98:$BI$103))</f>
        <v>0</v>
      </c>
      <c r="AI61" s="7">
        <f>AI60</f>
        <v>41.97</v>
      </c>
      <c r="AJ61" s="15">
        <f t="shared" si="32"/>
        <v>0</v>
      </c>
      <c r="AL61" s="23">
        <f t="array" ref="AL61">SUMPRODUCT(($A61=Input!$A$98:$A$103)*(AL$13=Input!$B$97:$BI$97)*(Input!$B$98:$BI$103))</f>
        <v>0</v>
      </c>
      <c r="AM61" s="7">
        <f>AM60</f>
        <v>41.97</v>
      </c>
      <c r="AN61" s="15">
        <f t="shared" si="33"/>
        <v>0</v>
      </c>
      <c r="AP61" s="23">
        <f t="array" ref="AP61">SUMPRODUCT(($A61=Input!$A$98:$A$103)*(AP$13=Input!$B$97:$BI$97)*(Input!$B$98:$BI$103))</f>
        <v>0</v>
      </c>
      <c r="AQ61" s="7">
        <f>AQ60</f>
        <v>41.97</v>
      </c>
      <c r="AR61" s="15">
        <f t="shared" si="34"/>
        <v>0</v>
      </c>
      <c r="AT61" s="23">
        <f t="array" ref="AT61">SUMPRODUCT(($A61=Input!$A$98:$A$103)*(AT$13=Input!$B$97:$BI$97)*(Input!$B$98:$BI$103))</f>
        <v>0</v>
      </c>
      <c r="AU61" s="7">
        <f>AU60</f>
        <v>41.97</v>
      </c>
      <c r="AV61" s="15">
        <f t="shared" si="35"/>
        <v>0</v>
      </c>
    </row>
    <row r="62" spans="1:48" ht="14.45" hidden="1" customHeight="1" x14ac:dyDescent="0.25">
      <c r="A62" t="str">
        <f>+Input!A102</f>
        <v>Reserved</v>
      </c>
      <c r="B62" s="23">
        <f t="array" ref="B62">SUMPRODUCT(($A62=Input!$A$98:$A$103)*(B$13=Input!$B$97:$BI$97)*(Input!$B$98:$BI$103))</f>
        <v>0</v>
      </c>
      <c r="C62" s="7">
        <f>C61</f>
        <v>41.97</v>
      </c>
      <c r="D62" s="15">
        <f t="shared" si="24"/>
        <v>0</v>
      </c>
      <c r="F62" s="23">
        <f t="array" ref="F62">SUMPRODUCT(($A62=Input!$A$98:$A$103)*(F$13=Input!$B$97:$BI$97)*(Input!$B$98:$BI$103))</f>
        <v>0</v>
      </c>
      <c r="G62" s="7">
        <f>G61</f>
        <v>41.97</v>
      </c>
      <c r="H62" s="15">
        <f t="shared" si="25"/>
        <v>0</v>
      </c>
      <c r="J62" s="23">
        <f t="array" ref="J62">SUMPRODUCT(($A62=Input!$A$98:$A$103)*(J$13=Input!$B$97:$BI$97)*(Input!$B$98:$BI$103))</f>
        <v>0</v>
      </c>
      <c r="K62" s="7">
        <f>K61</f>
        <v>41.97</v>
      </c>
      <c r="L62" s="15">
        <f t="shared" si="26"/>
        <v>0</v>
      </c>
      <c r="N62" s="23">
        <f t="array" ref="N62">SUMPRODUCT(($A62=Input!$A$98:$A$103)*(N$13=Input!$B$97:$BI$97)*(Input!$B$98:$BI$103))</f>
        <v>0</v>
      </c>
      <c r="O62" s="7">
        <f>O61</f>
        <v>41.97</v>
      </c>
      <c r="P62" s="15">
        <f t="shared" si="27"/>
        <v>0</v>
      </c>
      <c r="R62" s="23">
        <f t="array" ref="R62">SUMPRODUCT(($A62=Input!$A$98:$A$103)*(R$13=Input!$B$97:$BI$97)*(Input!$B$98:$BI$103))</f>
        <v>0</v>
      </c>
      <c r="S62" s="7">
        <f>S61</f>
        <v>41.97</v>
      </c>
      <c r="T62" s="15">
        <f t="shared" si="28"/>
        <v>0</v>
      </c>
      <c r="V62" s="23">
        <f t="array" ref="V62">SUMPRODUCT(($A62=Input!$A$98:$A$103)*(V$13=Input!$B$97:$BI$97)*(Input!$B$98:$BI$103))</f>
        <v>0</v>
      </c>
      <c r="W62" s="7">
        <f>W61</f>
        <v>41.97</v>
      </c>
      <c r="X62" s="15">
        <f t="shared" si="29"/>
        <v>0</v>
      </c>
      <c r="Z62" s="23">
        <f t="array" ref="Z62">SUMPRODUCT(($A62=Input!$A$98:$A$103)*(Z$13=Input!$B$97:$BI$97)*(Input!$B$98:$BI$103))</f>
        <v>0</v>
      </c>
      <c r="AA62" s="7">
        <f>AA61</f>
        <v>41.97</v>
      </c>
      <c r="AB62" s="15">
        <f t="shared" si="30"/>
        <v>0</v>
      </c>
      <c r="AD62" s="23">
        <f t="array" ref="AD62">SUMPRODUCT(($A62=Input!$A$98:$A$103)*(AD$13=Input!$B$97:$BI$97)*(Input!$B$98:$BI$103))</f>
        <v>0</v>
      </c>
      <c r="AE62" s="7">
        <f>AE61</f>
        <v>41.97</v>
      </c>
      <c r="AF62" s="15">
        <f t="shared" si="31"/>
        <v>0</v>
      </c>
      <c r="AH62" s="23">
        <f t="array" ref="AH62">SUMPRODUCT(($A62=Input!$A$98:$A$103)*(AH$13=Input!$B$97:$BI$97)*(Input!$B$98:$BI$103))</f>
        <v>0</v>
      </c>
      <c r="AI62" s="7">
        <f>AI61</f>
        <v>41.97</v>
      </c>
      <c r="AJ62" s="15">
        <f t="shared" si="32"/>
        <v>0</v>
      </c>
      <c r="AL62" s="23">
        <f t="array" ref="AL62">SUMPRODUCT(($A62=Input!$A$98:$A$103)*(AL$13=Input!$B$97:$BI$97)*(Input!$B$98:$BI$103))</f>
        <v>0</v>
      </c>
      <c r="AM62" s="7">
        <f>AM61</f>
        <v>41.97</v>
      </c>
      <c r="AN62" s="15">
        <f t="shared" si="33"/>
        <v>0</v>
      </c>
      <c r="AP62" s="23">
        <f t="array" ref="AP62">SUMPRODUCT(($A62=Input!$A$98:$A$103)*(AP$13=Input!$B$97:$BI$97)*(Input!$B$98:$BI$103))</f>
        <v>0</v>
      </c>
      <c r="AQ62" s="7">
        <f>AQ61</f>
        <v>41.97</v>
      </c>
      <c r="AR62" s="15">
        <f t="shared" si="34"/>
        <v>0</v>
      </c>
      <c r="AT62" s="23">
        <f t="array" ref="AT62">SUMPRODUCT(($A62=Input!$A$98:$A$103)*(AT$13=Input!$B$97:$BI$97)*(Input!$B$98:$BI$103))</f>
        <v>0</v>
      </c>
      <c r="AU62" s="7">
        <f>AU61</f>
        <v>41.97</v>
      </c>
      <c r="AV62" s="15">
        <f t="shared" si="35"/>
        <v>0</v>
      </c>
    </row>
    <row r="63" spans="1:48" ht="14.45" hidden="1" customHeight="1" x14ac:dyDescent="0.25">
      <c r="A63" t="str">
        <f>+Input!A103</f>
        <v>Reserved</v>
      </c>
      <c r="B63" s="23">
        <f t="array" ref="B63">SUMPRODUCT(($A63=Input!$A$98:$A$103)*(B$13=Input!$B$97:$BI$97)*(Input!$B$98:$BI$103))</f>
        <v>0</v>
      </c>
      <c r="C63" s="7">
        <f>C62</f>
        <v>41.97</v>
      </c>
      <c r="D63" s="15">
        <f t="shared" si="24"/>
        <v>0</v>
      </c>
      <c r="F63" s="23">
        <f t="array" ref="F63">SUMPRODUCT(($A63=Input!$A$98:$A$103)*(F$13=Input!$B$97:$BI$97)*(Input!$B$98:$BI$103))</f>
        <v>0</v>
      </c>
      <c r="G63" s="7">
        <f>G62</f>
        <v>41.97</v>
      </c>
      <c r="H63" s="15">
        <f t="shared" si="25"/>
        <v>0</v>
      </c>
      <c r="J63" s="23">
        <f t="array" ref="J63">SUMPRODUCT(($A63=Input!$A$98:$A$103)*(J$13=Input!$B$97:$BI$97)*(Input!$B$98:$BI$103))</f>
        <v>0</v>
      </c>
      <c r="K63" s="7">
        <f>K62</f>
        <v>41.97</v>
      </c>
      <c r="L63" s="15">
        <f t="shared" si="26"/>
        <v>0</v>
      </c>
      <c r="N63" s="23">
        <f t="array" ref="N63">SUMPRODUCT(($A63=Input!$A$98:$A$103)*(N$13=Input!$B$97:$BI$97)*(Input!$B$98:$BI$103))</f>
        <v>0</v>
      </c>
      <c r="O63" s="7">
        <f>O62</f>
        <v>41.97</v>
      </c>
      <c r="P63" s="15">
        <f t="shared" si="27"/>
        <v>0</v>
      </c>
      <c r="R63" s="23">
        <f t="array" ref="R63">SUMPRODUCT(($A63=Input!$A$98:$A$103)*(R$13=Input!$B$97:$BI$97)*(Input!$B$98:$BI$103))</f>
        <v>0</v>
      </c>
      <c r="S63" s="7">
        <f>S62</f>
        <v>41.97</v>
      </c>
      <c r="T63" s="15">
        <f t="shared" si="28"/>
        <v>0</v>
      </c>
      <c r="V63" s="23">
        <f t="array" ref="V63">SUMPRODUCT(($A63=Input!$A$98:$A$103)*(V$13=Input!$B$97:$BI$97)*(Input!$B$98:$BI$103))</f>
        <v>0</v>
      </c>
      <c r="W63" s="7">
        <f>W62</f>
        <v>41.97</v>
      </c>
      <c r="X63" s="15">
        <f t="shared" si="29"/>
        <v>0</v>
      </c>
      <c r="Z63" s="23">
        <f t="array" ref="Z63">SUMPRODUCT(($A63=Input!$A$98:$A$103)*(Z$13=Input!$B$97:$BI$97)*(Input!$B$98:$BI$103))</f>
        <v>0</v>
      </c>
      <c r="AA63" s="7">
        <f>AA62</f>
        <v>41.97</v>
      </c>
      <c r="AB63" s="15">
        <f t="shared" si="30"/>
        <v>0</v>
      </c>
      <c r="AD63" s="23">
        <f t="array" ref="AD63">SUMPRODUCT(($A63=Input!$A$98:$A$103)*(AD$13=Input!$B$97:$BI$97)*(Input!$B$98:$BI$103))</f>
        <v>0</v>
      </c>
      <c r="AE63" s="7">
        <f>AE62</f>
        <v>41.97</v>
      </c>
      <c r="AF63" s="15">
        <f t="shared" si="31"/>
        <v>0</v>
      </c>
      <c r="AH63" s="23">
        <f t="array" ref="AH63">SUMPRODUCT(($A63=Input!$A$98:$A$103)*(AH$13=Input!$B$97:$BI$97)*(Input!$B$98:$BI$103))</f>
        <v>0</v>
      </c>
      <c r="AI63" s="7">
        <f>AI62</f>
        <v>41.97</v>
      </c>
      <c r="AJ63" s="15">
        <f t="shared" si="32"/>
        <v>0</v>
      </c>
      <c r="AL63" s="23">
        <f t="array" ref="AL63">SUMPRODUCT(($A63=Input!$A$98:$A$103)*(AL$13=Input!$B$97:$BI$97)*(Input!$B$98:$BI$103))</f>
        <v>0</v>
      </c>
      <c r="AM63" s="7">
        <f>AM62</f>
        <v>41.97</v>
      </c>
      <c r="AN63" s="15">
        <f t="shared" si="33"/>
        <v>0</v>
      </c>
      <c r="AP63" s="23">
        <f t="array" ref="AP63">SUMPRODUCT(($A63=Input!$A$98:$A$103)*(AP$13=Input!$B$97:$BI$97)*(Input!$B$98:$BI$103))</f>
        <v>0</v>
      </c>
      <c r="AQ63" s="7">
        <f>AQ62</f>
        <v>41.97</v>
      </c>
      <c r="AR63" s="15">
        <f t="shared" si="34"/>
        <v>0</v>
      </c>
      <c r="AT63" s="23">
        <f t="array" ref="AT63">SUMPRODUCT(($A63=Input!$A$98:$A$103)*(AT$13=Input!$B$97:$BI$97)*(Input!$B$98:$BI$103))</f>
        <v>0</v>
      </c>
      <c r="AU63" s="7">
        <f>AU62</f>
        <v>41.97</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42.26</v>
      </c>
      <c r="F66" s="21"/>
      <c r="G66" s="22"/>
      <c r="H66" s="25">
        <f>H22+H55+H64</f>
        <v>42.26</v>
      </c>
      <c r="J66" s="21"/>
      <c r="K66" s="22"/>
      <c r="L66" s="25">
        <f>L22+L55+L64</f>
        <v>42.26</v>
      </c>
      <c r="N66" s="21"/>
      <c r="O66" s="22"/>
      <c r="P66" s="25">
        <f>P22+P55+P64</f>
        <v>42.26</v>
      </c>
      <c r="R66" s="21"/>
      <c r="S66" s="22"/>
      <c r="T66" s="25">
        <f>T22+T55+T64</f>
        <v>42.26</v>
      </c>
      <c r="V66" s="21"/>
      <c r="W66" s="22"/>
      <c r="X66" s="25">
        <f>X22+X55+X64</f>
        <v>42.26</v>
      </c>
      <c r="Z66" s="21"/>
      <c r="AA66" s="22"/>
      <c r="AB66" s="25">
        <f>AB22+AB55+AB64</f>
        <v>42.26</v>
      </c>
      <c r="AD66" s="21"/>
      <c r="AE66" s="22"/>
      <c r="AF66" s="25">
        <f>AF22+AF55+AF64</f>
        <v>42.26</v>
      </c>
      <c r="AH66" s="21"/>
      <c r="AI66" s="22"/>
      <c r="AJ66" s="25">
        <f>AJ22+AJ55+AJ64</f>
        <v>42.26</v>
      </c>
      <c r="AL66" s="21"/>
      <c r="AM66" s="22"/>
      <c r="AN66" s="25">
        <f>AN22+AN55+AN64</f>
        <v>42.26</v>
      </c>
      <c r="AP66" s="21"/>
      <c r="AQ66" s="22"/>
      <c r="AR66" s="25">
        <f>AR22+AR55+AR64</f>
        <v>42.26</v>
      </c>
      <c r="AS66" s="99"/>
      <c r="AT66" s="21"/>
      <c r="AU66" s="22"/>
      <c r="AV66" s="25">
        <f>AV22+AV55+AV64</f>
        <v>42.26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1" t="str">
        <f>CONCATENATE("January"," ",$B$5)</f>
        <v>January 2027</v>
      </c>
      <c r="C78" s="152"/>
      <c r="D78" s="153"/>
      <c r="F78" s="151" t="str">
        <f>CONCATENATE("February"," ",$B$5)</f>
        <v>February 2027</v>
      </c>
      <c r="G78" s="152"/>
      <c r="H78" s="153"/>
      <c r="J78" s="151" t="str">
        <f>CONCATENATE("March"," ",$B$5)</f>
        <v>March 2027</v>
      </c>
      <c r="K78" s="152"/>
      <c r="L78" s="153"/>
      <c r="N78" s="151" t="str">
        <f>CONCATENATE("April"," ",$B$5)</f>
        <v>April 2027</v>
      </c>
      <c r="O78" s="152"/>
      <c r="P78" s="153"/>
      <c r="R78" s="151" t="str">
        <f>CONCATENATE("May"," ",$B$5)</f>
        <v>May 2027</v>
      </c>
      <c r="S78" s="152"/>
      <c r="T78" s="153"/>
      <c r="V78" s="151" t="str">
        <f>CONCATENATE("June"," ",$B$5)</f>
        <v>June 2027</v>
      </c>
      <c r="W78" s="152"/>
      <c r="X78" s="153"/>
      <c r="Z78" s="151" t="str">
        <f>CONCATENATE("July"," ",$B$5)</f>
        <v>July 2027</v>
      </c>
      <c r="AA78" s="152"/>
      <c r="AB78" s="153"/>
      <c r="AD78" s="151" t="str">
        <f>CONCATENATE("August"," ",$B$5)</f>
        <v>August 2027</v>
      </c>
      <c r="AE78" s="152"/>
      <c r="AF78" s="153"/>
      <c r="AH78" s="151" t="str">
        <f>CONCATENATE("September"," ",$B$5)</f>
        <v>September 2027</v>
      </c>
      <c r="AI78" s="152"/>
      <c r="AJ78" s="153"/>
      <c r="AL78" s="151" t="str">
        <f>CONCATENATE("October"," ",$B$5)</f>
        <v>October 2027</v>
      </c>
      <c r="AM78" s="152"/>
      <c r="AN78" s="153"/>
      <c r="AP78" s="151" t="str">
        <f>CONCATENATE("November"," ",$B$5)</f>
        <v>November 2027</v>
      </c>
      <c r="AQ78" s="152"/>
      <c r="AR78" s="153"/>
      <c r="AS78" s="97"/>
      <c r="AT78" s="151" t="str">
        <f>CONCATENATE("December"," ",$B$5)</f>
        <v>December 2027</v>
      </c>
      <c r="AU78" s="152"/>
      <c r="AV78" s="153"/>
    </row>
    <row r="79" spans="1:48" x14ac:dyDescent="0.25">
      <c r="A79" s="1" t="s">
        <v>4</v>
      </c>
      <c r="B79" s="14"/>
      <c r="D79" s="15">
        <f>INDEX(Input!$B$29:$BI$29,MATCH('Residential Bills_Yr 4_6 Units'!$B$71,Input!$A$29:$A$29,0),MATCH('Residential Bills_Yr 4_6 Units'!B$78,Input!$B$28:$BI$28,0))</f>
        <v>25.43</v>
      </c>
      <c r="F79" s="14"/>
      <c r="H79" s="15">
        <f>INDEX(Input!$B$29:$BI$29,MATCH('Residential Bills_Yr 4_6 Units'!$B$71,Input!$A$29:$A$29,0),MATCH('Residential Bills_Yr 4_6 Units'!F$78,Input!$B$28:$BI$28,0))</f>
        <v>25.43</v>
      </c>
      <c r="J79" s="14"/>
      <c r="L79" s="15">
        <f>INDEX(Input!$B$29:$BI$29,MATCH('Residential Bills_Yr 4_6 Units'!$B$71,Input!$A$29:$A$29,0),MATCH('Residential Bills_Yr 4_6 Units'!J$78,Input!$B$28:$BI$28,0))</f>
        <v>25.43</v>
      </c>
      <c r="N79" s="14"/>
      <c r="P79" s="15">
        <f>INDEX(Input!$B$29:$BI$29,MATCH('Residential Bills_Yr 4_6 Units'!$B$71,Input!$A$29:$A$29,0),MATCH('Residential Bills_Yr 4_6 Units'!N$78,Input!$B$28:$BI$28,0))</f>
        <v>25.43</v>
      </c>
      <c r="R79" s="14"/>
      <c r="T79" s="15">
        <f>INDEX(Input!$B$29:$BI$29,MATCH('Residential Bills_Yr 4_6 Units'!$B$71,Input!$A$29:$A$29,0),MATCH('Residential Bills_Yr 4_6 Units'!R$78,Input!$B$28:$BI$28,0))</f>
        <v>25.43</v>
      </c>
      <c r="V79" s="14"/>
      <c r="X79" s="15">
        <f>INDEX(Input!$B$29:$BI$29,MATCH('Residential Bills_Yr 4_6 Units'!$B$71,Input!$A$29:$A$29,0),MATCH('Residential Bills_Yr 4_6 Units'!V$78,Input!$B$28:$BI$28,0))</f>
        <v>25.43</v>
      </c>
      <c r="Z79" s="14"/>
      <c r="AB79" s="15">
        <f>INDEX(Input!$B$29:$BI$29,MATCH('Residential Bills_Yr 4_6 Units'!$B$71,Input!$A$29:$A$29,0),MATCH('Residential Bills_Yr 4_6 Units'!Z$78,Input!$B$28:$BI$28,0))</f>
        <v>25.43</v>
      </c>
      <c r="AD79" s="14"/>
      <c r="AF79" s="15">
        <f>INDEX(Input!$B$29:$BI$29,MATCH('Residential Bills_Yr 4_6 Units'!$B$71,Input!$A$29:$A$29,0),MATCH('Residential Bills_Yr 4_6 Units'!AD$78,Input!$B$28:$BI$28,0))</f>
        <v>25.43</v>
      </c>
      <c r="AH79" s="14"/>
      <c r="AJ79" s="15">
        <f>INDEX(Input!$B$29:$BI$29,MATCH('Residential Bills_Yr 4_6 Units'!$B$71,Input!$A$29:$A$29,0),MATCH('Residential Bills_Yr 4_6 Units'!AH$78,Input!$B$28:$BI$28,0))</f>
        <v>25.43</v>
      </c>
      <c r="AL79" s="14"/>
      <c r="AN79" s="15">
        <f>INDEX(Input!$B$29:$BI$29,MATCH('Residential Bills_Yr 4_6 Units'!$B$71,Input!$A$29:$A$29,0),MATCH('Residential Bills_Yr 4_6 Units'!AL$78,Input!$B$28:$BI$28,0))</f>
        <v>25.43</v>
      </c>
      <c r="AP79" s="14"/>
      <c r="AR79" s="15">
        <f>INDEX(Input!$B$29:$BI$29,MATCH('Residential Bills_Yr 4_6 Units'!$B$71,Input!$A$29:$A$29,0),MATCH('Residential Bills_Yr 4_6 Units'!AP$78,Input!$B$28:$BI$28,0))</f>
        <v>25.43</v>
      </c>
      <c r="AS79" s="7"/>
      <c r="AT79" s="14"/>
      <c r="AV79" s="15">
        <f>INDEX(Input!$B$29:$BI$29,MATCH('Residential Bills_Yr 4_6 Units'!$B$71,Input!$A$29:$A$29,0),MATCH('Residential Bills_Yr 4_6 Units'!AT$78,Input!$B$28:$BI$28,0))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2.3769999999999998</v>
      </c>
      <c r="C82" s="3">
        <f>IF($B$72&gt;Input!F136,Input!F136,'Residential Bills_Yr 4_6 Units'!$B$72)</f>
        <v>6</v>
      </c>
      <c r="D82" s="15">
        <f>ROUND(IFERROR(B82*C82," "),2)</f>
        <v>14.26</v>
      </c>
      <c r="F82" s="19">
        <f>INDEX(Input!$B$22:$BI$26,MATCH('Residential Bills_Yr 4_6 Units'!$A82,Input!$A$22:$A$26,0),MATCH('Residential Bills_Yr 4_6 Units'!F$78,Input!$B$21:$BI$21,0))</f>
        <v>2.3769999999999998</v>
      </c>
      <c r="G82" s="3">
        <f>IF($B$72&gt;Input!G136,Input!G136,'Residential Bills_Yr 4_6 Units'!$B$72)</f>
        <v>6</v>
      </c>
      <c r="H82" s="15">
        <f>ROUND(IFERROR(F82*G82," "),2)</f>
        <v>14.26</v>
      </c>
      <c r="J82" s="19">
        <f>INDEX(Input!$B$22:$BI$26,MATCH('Residential Bills_Yr 4_6 Units'!$A82,Input!$A$22:$A$26,0),MATCH('Residential Bills_Yr 4_6 Units'!J$78,Input!$B$21:$BI$21,0))</f>
        <v>2.3769999999999998</v>
      </c>
      <c r="K82" s="3">
        <f>IF($B$72&gt;Input!H136,Input!H136,'Residential Bills_Yr 4_6 Units'!$B$72)</f>
        <v>6</v>
      </c>
      <c r="L82" s="15">
        <f>ROUND(IFERROR(J82*K82," "),2)</f>
        <v>14.26</v>
      </c>
      <c r="N82" s="19">
        <f>INDEX(Input!$B$22:$BI$26,MATCH('Residential Bills_Yr 4_6 Units'!$A82,Input!$A$22:$A$26,0),MATCH('Residential Bills_Yr 4_6 Units'!N$78,Input!$B$21:$BI$21,0))</f>
        <v>2.3769999999999998</v>
      </c>
      <c r="O82" s="3">
        <f>IF($B$72&gt;Input!I136,Input!I136,'Residential Bills_Yr 4_6 Units'!$B$72)</f>
        <v>6</v>
      </c>
      <c r="P82" s="15">
        <f>ROUND(IFERROR(N82*O82," "),2)</f>
        <v>14.26</v>
      </c>
      <c r="R82" s="19">
        <f>INDEX(Input!$B$22:$BI$26,MATCH('Residential Bills_Yr 4_6 Units'!$A82,Input!$A$22:$A$26,0),MATCH('Residential Bills_Yr 4_6 Units'!R$78,Input!$B$21:$BI$21,0))</f>
        <v>2.3769999999999998</v>
      </c>
      <c r="S82" s="3">
        <f>IF($B$72&gt;Input!J136,Input!J136,'Residential Bills_Yr 4_6 Units'!$B$72)</f>
        <v>6</v>
      </c>
      <c r="T82" s="15">
        <f>ROUND(IFERROR(R82*S82," "),2)</f>
        <v>14.26</v>
      </c>
      <c r="V82" s="19">
        <f>INDEX(Input!$B$22:$BI$26,MATCH('Residential Bills_Yr 4_6 Units'!$A82,Input!$A$22:$A$26,0),MATCH('Residential Bills_Yr 4_6 Units'!V$78,Input!$B$21:$BI$21,0))</f>
        <v>2.3769999999999998</v>
      </c>
      <c r="W82" s="3">
        <f>IF($B$72&gt;Input!K136,Input!K136,'Residential Bills_Yr 4_6 Units'!$B$72)</f>
        <v>6</v>
      </c>
      <c r="X82" s="15">
        <f>ROUND(IFERROR(V82*W82," "),2)</f>
        <v>14.26</v>
      </c>
      <c r="Z82" s="19">
        <f>INDEX(Input!$B$22:$BI$26,MATCH('Residential Bills_Yr 4_6 Units'!$A82,Input!$A$22:$A$26,0),MATCH('Residential Bills_Yr 4_6 Units'!Z$78,Input!$B$21:$BI$21,0))</f>
        <v>2.3769999999999998</v>
      </c>
      <c r="AA82" s="3">
        <f>IF($B$72&gt;Input!L136,Input!L136,'Residential Bills_Yr 4_6 Units'!$B$72)</f>
        <v>6</v>
      </c>
      <c r="AB82" s="15">
        <f>ROUND(IFERROR(Z82*AA82," "),2)</f>
        <v>14.26</v>
      </c>
      <c r="AD82" s="19">
        <f>INDEX(Input!$B$22:$BI$26,MATCH('Residential Bills_Yr 4_6 Units'!$A82,Input!$A$22:$A$26,0),MATCH('Residential Bills_Yr 4_6 Units'!AD$78,Input!$B$21:$BI$21,0))</f>
        <v>2.3769999999999998</v>
      </c>
      <c r="AE82" s="3">
        <f>IF($B$72&gt;Input!M136,Input!M136,'Residential Bills_Yr 4_6 Units'!$B$72)</f>
        <v>6</v>
      </c>
      <c r="AF82" s="15">
        <f>ROUND(IFERROR(AD82*AE82," "),2)</f>
        <v>14.26</v>
      </c>
      <c r="AH82" s="19">
        <f>INDEX(Input!$B$22:$BI$26,MATCH('Residential Bills_Yr 4_6 Units'!$A82,Input!$A$22:$A$26,0),MATCH('Residential Bills_Yr 4_6 Units'!AH$78,Input!$B$21:$BI$21,0))</f>
        <v>2.3769999999999998</v>
      </c>
      <c r="AI82" s="3">
        <f>IF($B$72&gt;Input!N136,Input!N136,'Residential Bills_Yr 4_6 Units'!$B$72)</f>
        <v>6</v>
      </c>
      <c r="AJ82" s="15">
        <f>ROUND(IFERROR(AH82*AI82," "),2)</f>
        <v>14.26</v>
      </c>
      <c r="AL82" s="19">
        <f>INDEX(Input!$B$22:$BI$26,MATCH('Residential Bills_Yr 4_6 Units'!$A82,Input!$A$22:$A$26,0),MATCH('Residential Bills_Yr 4_6 Units'!AL$78,Input!$B$21:$BI$21,0))</f>
        <v>2.3769999999999998</v>
      </c>
      <c r="AM82" s="3">
        <f>IF($B$72&gt;Input!O136,Input!O136,'Residential Bills_Yr 4_6 Units'!$B$72)</f>
        <v>6</v>
      </c>
      <c r="AN82" s="15">
        <f>ROUND(IFERROR(AL82*AM82," "),2)</f>
        <v>14.26</v>
      </c>
      <c r="AP82" s="19">
        <f>INDEX(Input!$B$22:$BI$26,MATCH('Residential Bills_Yr 4_6 Units'!$A82,Input!$A$22:$A$26,0),MATCH('Residential Bills_Yr 4_6 Units'!AP$78,Input!$B$21:$BI$21,0))</f>
        <v>2.3769999999999998</v>
      </c>
      <c r="AQ82" s="3">
        <f>IF($B$72&gt;Input!P136,Input!P136,'Residential Bills_Yr 4_6 Units'!$B$72)</f>
        <v>6</v>
      </c>
      <c r="AR82" s="15">
        <f>ROUND(IFERROR(AP82*AQ82," "),2)</f>
        <v>14.26</v>
      </c>
      <c r="AS82" s="7"/>
      <c r="AT82" s="19">
        <f>INDEX(Input!$B$22:$BI$26,MATCH('Residential Bills_Yr 4_6 Units'!$A82,Input!$A$22:$A$26,0),MATCH('Residential Bills_Yr 4_6 Units'!AT$78,Input!$B$21:$BI$21,0))</f>
        <v>2.3769999999999998</v>
      </c>
      <c r="AU82" s="3">
        <f>IF($B$72&gt;Input!Q136,Input!Q136,'Residential Bills_Yr 4_6 Units'!$B$72)</f>
        <v>6</v>
      </c>
      <c r="AV82" s="15">
        <f>ROUND(IFERROR(AT82*AU82," "),2)</f>
        <v>14.26</v>
      </c>
    </row>
    <row r="83" spans="1:48" x14ac:dyDescent="0.25">
      <c r="A83" t="str">
        <f>A18</f>
        <v>Tier 2</v>
      </c>
      <c r="B83" s="19">
        <f>INDEX(Input!$B$22:$BI$26,MATCH('Residential Bills_Yr 4_6 Units'!$A83,Input!$A$22:$A$26,0),MATCH('Residential Bills_Yr 4_6 Units'!B$78,Input!$B$21:$BI$21,0))</f>
        <v>2.7330000000000001</v>
      </c>
      <c r="C83" s="3">
        <f>IF(($B$72-C82)&gt;Input!F137,Input!F137,($B$72-C82))</f>
        <v>0</v>
      </c>
      <c r="D83" s="15">
        <f>ROUND(IFERROR(B83*C83," "),2)</f>
        <v>0</v>
      </c>
      <c r="F83" s="19">
        <f>INDEX(Input!$B$22:$BI$26,MATCH('Residential Bills_Yr 4_6 Units'!$A83,Input!$A$22:$A$26,0),MATCH('Residential Bills_Yr 4_6 Units'!F$78,Input!$B$21:$BI$21,0))</f>
        <v>2.7330000000000001</v>
      </c>
      <c r="G83" s="3">
        <f>IF(($B$72-G82)&gt;Input!G137,Input!G137,($B$72-G82))</f>
        <v>0</v>
      </c>
      <c r="H83" s="15">
        <f>ROUND(IFERROR(F83*G83," "),2)</f>
        <v>0</v>
      </c>
      <c r="J83" s="19">
        <f>INDEX(Input!$B$22:$BI$26,MATCH('Residential Bills_Yr 4_6 Units'!$A83,Input!$A$22:$A$26,0),MATCH('Residential Bills_Yr 4_6 Units'!J$78,Input!$B$21:$BI$21,0))</f>
        <v>2.7330000000000001</v>
      </c>
      <c r="K83" s="3">
        <f>IF(($B$72-K82)&gt;Input!H137,Input!H137,($B$72-K82))</f>
        <v>0</v>
      </c>
      <c r="L83" s="15">
        <f>ROUND(IFERROR(J83*K83," "),2)</f>
        <v>0</v>
      </c>
      <c r="N83" s="19">
        <f>INDEX(Input!$B$22:$BI$26,MATCH('Residential Bills_Yr 4_6 Units'!$A83,Input!$A$22:$A$26,0),MATCH('Residential Bills_Yr 4_6 Units'!N$78,Input!$B$21:$BI$21,0))</f>
        <v>2.7330000000000001</v>
      </c>
      <c r="O83" s="3">
        <f>IF(($B$72-O82)&gt;Input!I137,Input!I137,($B$72-O82))</f>
        <v>0</v>
      </c>
      <c r="P83" s="15">
        <f>ROUND(IFERROR(N83*O83," "),2)</f>
        <v>0</v>
      </c>
      <c r="R83" s="19">
        <f>INDEX(Input!$B$22:$BI$26,MATCH('Residential Bills_Yr 4_6 Units'!$A83,Input!$A$22:$A$26,0),MATCH('Residential Bills_Yr 4_6 Units'!R$78,Input!$B$21:$BI$21,0))</f>
        <v>2.7330000000000001</v>
      </c>
      <c r="S83" s="3">
        <f>IF(($B$72-S82)&gt;Input!J137,Input!J137,($B$72-S82))</f>
        <v>0</v>
      </c>
      <c r="T83" s="15">
        <f>ROUND(IFERROR(R83*S83," "),2)</f>
        <v>0</v>
      </c>
      <c r="V83" s="19">
        <f>INDEX(Input!$B$22:$BI$26,MATCH('Residential Bills_Yr 4_6 Units'!$A83,Input!$A$22:$A$26,0),MATCH('Residential Bills_Yr 4_6 Units'!V$78,Input!$B$21:$BI$21,0))</f>
        <v>2.7330000000000001</v>
      </c>
      <c r="W83" s="3">
        <f>IF(($B$72-W82)&gt;Input!K137,Input!K137,($B$72-S82))</f>
        <v>0</v>
      </c>
      <c r="X83" s="15">
        <f>ROUND(IFERROR(V83*W83," "),2)</f>
        <v>0</v>
      </c>
      <c r="Z83" s="19">
        <f>INDEX(Input!$B$22:$BI$26,MATCH('Residential Bills_Yr 4_6 Units'!$A83,Input!$A$22:$A$26,0),MATCH('Residential Bills_Yr 4_6 Units'!Z$78,Input!$B$21:$BI$21,0))</f>
        <v>2.7330000000000001</v>
      </c>
      <c r="AA83" s="3">
        <f>IF(($B$72-AA82)&gt;Input!L137,Input!L137,($B$72-AA82))</f>
        <v>0</v>
      </c>
      <c r="AB83" s="15">
        <f>ROUND(IFERROR(Z83*AA83," "),2)</f>
        <v>0</v>
      </c>
      <c r="AD83" s="19">
        <f>INDEX(Input!$B$22:$BI$26,MATCH('Residential Bills_Yr 4_6 Units'!$A83,Input!$A$22:$A$26,0),MATCH('Residential Bills_Yr 4_6 Units'!AD$78,Input!$B$21:$BI$21,0))</f>
        <v>2.7330000000000001</v>
      </c>
      <c r="AE83" s="3">
        <f>IF(($B$72-AE82)&gt;Input!M137,Input!M137,($B$72-AE82))</f>
        <v>0</v>
      </c>
      <c r="AF83" s="15">
        <f>ROUND(IFERROR(AD83*AE83," "),2)</f>
        <v>0</v>
      </c>
      <c r="AH83" s="19">
        <f>INDEX(Input!$B$22:$BI$26,MATCH('Residential Bills_Yr 4_6 Units'!$A83,Input!$A$22:$A$26,0),MATCH('Residential Bills_Yr 4_6 Units'!AH$78,Input!$B$21:$BI$21,0))</f>
        <v>2.7330000000000001</v>
      </c>
      <c r="AI83" s="3">
        <f>IF(($B$72-AI82)&gt;Input!N137,Input!N137,($B$72-AI82))</f>
        <v>0</v>
      </c>
      <c r="AJ83" s="15">
        <f>ROUND(IFERROR(AH83*AI83," "),2)</f>
        <v>0</v>
      </c>
      <c r="AL83" s="19">
        <f>INDEX(Input!$B$22:$BI$26,MATCH('Residential Bills_Yr 4_6 Units'!$A83,Input!$A$22:$A$26,0),MATCH('Residential Bills_Yr 4_6 Units'!AL$78,Input!$B$21:$BI$21,0))</f>
        <v>2.7330000000000001</v>
      </c>
      <c r="AM83" s="3">
        <f>IF(($B$72-AM82)&gt;Input!O137,Input!O137,($B$72-AM82))</f>
        <v>0</v>
      </c>
      <c r="AN83" s="15">
        <f>ROUND(IFERROR(AL83*AM83," "),2)</f>
        <v>0</v>
      </c>
      <c r="AP83" s="19">
        <f>INDEX(Input!$B$22:$BI$26,MATCH('Residential Bills_Yr 4_6 Units'!$A83,Input!$A$22:$A$26,0),MATCH('Residential Bills_Yr 4_6 Units'!AP$78,Input!$B$21:$BI$21,0))</f>
        <v>2.7330000000000001</v>
      </c>
      <c r="AQ83" s="3">
        <f>IF(($B$72-AQ82)&gt;Input!P137,Input!P137,($B$72-AQ82))</f>
        <v>0</v>
      </c>
      <c r="AR83" s="15">
        <f>ROUND(IFERROR(AP83*AQ83," "),2)</f>
        <v>0</v>
      </c>
      <c r="AS83" s="7"/>
      <c r="AT83" s="19">
        <f>INDEX(Input!$B$22:$BI$26,MATCH('Residential Bills_Yr 4_6 Units'!$A83,Input!$A$22:$A$26,0),MATCH('Residential Bills_Yr 4_6 Units'!AT$78,Input!$B$21:$BI$21,0))</f>
        <v>2.7330000000000001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3.1429999999999998</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3.1429999999999998</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3.1429999999999998</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3.1429999999999998</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3.1429999999999998</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3.1429999999999998</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3.1429999999999998</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3.1429999999999998</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3.1429999999999998</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3.1429999999999998</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3.1429999999999998</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3.1429999999999998</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6"/>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33.97</v>
      </c>
      <c r="D123" s="15">
        <f t="shared" ref="D123:D128" si="49">ROUND(B123*C123,2)</f>
        <v>0.24</v>
      </c>
      <c r="F123" s="23">
        <f t="array" ref="F123">SUMPRODUCT(($A123=Input!$A$98:$A$103)*(F$13=Input!$B$97:$BI$97)*(Input!$B$98:$BI$103))</f>
        <v>7.0000000000000001E-3</v>
      </c>
      <c r="G123" s="7">
        <f>H120+H87</f>
        <v>33.97</v>
      </c>
      <c r="H123" s="15">
        <f t="shared" ref="H123:H128" si="50">ROUND(F123*G123,2)</f>
        <v>0.24</v>
      </c>
      <c r="J123" s="23">
        <f t="array" ref="J123">SUMPRODUCT(($A123=Input!$A$98:$A$103)*(J$13=Input!$B$97:$BI$97)*(Input!$B$98:$BI$103))</f>
        <v>7.0000000000000001E-3</v>
      </c>
      <c r="K123" s="7">
        <f>L120+L87</f>
        <v>33.97</v>
      </c>
      <c r="L123" s="15">
        <f t="shared" ref="L123:L128" si="51">ROUND(J123*K123,2)</f>
        <v>0.24</v>
      </c>
      <c r="N123" s="23">
        <f t="array" ref="N123">SUMPRODUCT(($A123=Input!$A$98:$A$103)*(N$13=Input!$B$97:$BI$97)*(Input!$B$98:$BI$103))</f>
        <v>7.0000000000000001E-3</v>
      </c>
      <c r="O123" s="7">
        <f>P120+P87</f>
        <v>33.97</v>
      </c>
      <c r="P123" s="15">
        <f t="shared" ref="P123:P128" si="52">ROUND(N123*O123,2)</f>
        <v>0.24</v>
      </c>
      <c r="R123" s="23">
        <f t="array" ref="R123">SUMPRODUCT(($A123=Input!$A$98:$A$103)*(R$13=Input!$B$97:$BI$97)*(Input!$B$98:$BI$103))</f>
        <v>7.0000000000000001E-3</v>
      </c>
      <c r="S123" s="7">
        <f>T120+T87</f>
        <v>33.97</v>
      </c>
      <c r="T123" s="15">
        <f t="shared" ref="T123:T128" si="53">ROUND(R123*S123,2)</f>
        <v>0.24</v>
      </c>
      <c r="V123" s="23">
        <f t="array" ref="V123">SUMPRODUCT(($A123=Input!$A$98:$A$103)*(V$13=Input!$B$97:$BI$97)*(Input!$B$98:$BI$103))</f>
        <v>7.0000000000000001E-3</v>
      </c>
      <c r="W123" s="7">
        <f>X120+X87</f>
        <v>33.97</v>
      </c>
      <c r="X123" s="15">
        <f t="shared" ref="X123:X128" si="54">ROUND(V123*W123,2)</f>
        <v>0.24</v>
      </c>
      <c r="Z123" s="23">
        <f t="array" ref="Z123">SUMPRODUCT(($A123=Input!$A$98:$A$103)*(Z$13=Input!$B$97:$BI$97)*(Input!$B$98:$BI$103))</f>
        <v>7.0000000000000001E-3</v>
      </c>
      <c r="AA123" s="7">
        <f>AB120+AB87</f>
        <v>33.97</v>
      </c>
      <c r="AB123" s="15">
        <f t="shared" ref="AB123:AB128" si="55">ROUND(Z123*AA123,2)</f>
        <v>0.24</v>
      </c>
      <c r="AD123" s="23">
        <f t="array" ref="AD123">SUMPRODUCT(($A123=Input!$A$98:$A$103)*(AD$13=Input!$B$97:$BI$97)*(Input!$B$98:$BI$103))</f>
        <v>7.0000000000000001E-3</v>
      </c>
      <c r="AE123" s="7">
        <f>AF120+AF87</f>
        <v>33.97</v>
      </c>
      <c r="AF123" s="15">
        <f t="shared" ref="AF123:AF128" si="56">ROUND(AD123*AE123,2)</f>
        <v>0.24</v>
      </c>
      <c r="AH123" s="23">
        <f t="array" ref="AH123">SUMPRODUCT(($A123=Input!$A$98:$A$103)*(AH$13=Input!$B$97:$BI$97)*(Input!$B$98:$BI$103))</f>
        <v>7.0000000000000001E-3</v>
      </c>
      <c r="AI123" s="7">
        <f>AJ120+AJ87</f>
        <v>33.97</v>
      </c>
      <c r="AJ123" s="15">
        <f t="shared" ref="AJ123:AJ128" si="57">ROUND(AH123*AI123,2)</f>
        <v>0.24</v>
      </c>
      <c r="AL123" s="23">
        <f t="array" ref="AL123">SUMPRODUCT(($A123=Input!$A$98:$A$103)*(AL$13=Input!$B$97:$BI$97)*(Input!$B$98:$BI$103))</f>
        <v>7.0000000000000001E-3</v>
      </c>
      <c r="AM123" s="7">
        <f>AN120+AN87</f>
        <v>33.97</v>
      </c>
      <c r="AN123" s="15">
        <f t="shared" ref="AN123:AN128" si="58">ROUND(AL123*AM123,2)</f>
        <v>0.24</v>
      </c>
      <c r="AP123" s="23">
        <f t="array" ref="AP123">SUMPRODUCT(($A123=Input!$A$98:$A$103)*(AP$13=Input!$B$97:$BI$97)*(Input!$B$98:$BI$103))</f>
        <v>7.0000000000000001E-3</v>
      </c>
      <c r="AQ123" s="7">
        <f>AR120+AR87</f>
        <v>33.97</v>
      </c>
      <c r="AR123" s="15">
        <f t="shared" ref="AR123:AR128" si="59">ROUND(AP123*AQ123,2)</f>
        <v>0.24</v>
      </c>
      <c r="AS123" s="7"/>
      <c r="AT123" s="23">
        <f t="array" ref="AT123">SUMPRODUCT(($A123=Input!$A$98:$A$103)*(AT$13=Input!$B$97:$BI$97)*(Input!$B$98:$BI$103))</f>
        <v>7.0000000000000001E-3</v>
      </c>
      <c r="AU123" s="7">
        <f>AV120+AV87</f>
        <v>33.97</v>
      </c>
      <c r="AV123" s="15">
        <f t="shared" ref="AV123:AV128" si="60">ROUND(AT123*AU123,2)</f>
        <v>0.24</v>
      </c>
    </row>
    <row r="124" spans="1:48" ht="14.45" hidden="1" customHeight="1" x14ac:dyDescent="0.25">
      <c r="A124">
        <f>+Input!A143</f>
        <v>0</v>
      </c>
      <c r="B124" s="23">
        <f t="array" ref="B124">SUMPRODUCT(($A124=Input!$A$98:$A$103)*(B$13=Input!$B$97:$BI$97)*(Input!$B$98:$BI$103))</f>
        <v>0</v>
      </c>
      <c r="C124" s="7">
        <f>C123</f>
        <v>33.97</v>
      </c>
      <c r="D124" s="15">
        <f t="shared" si="49"/>
        <v>0</v>
      </c>
      <c r="F124" s="23">
        <f t="array" ref="F124">SUMPRODUCT(($A124=Input!$A$98:$A$103)*(F$13=Input!$B$97:$BI$97)*(Input!$B$98:$BI$103))</f>
        <v>0</v>
      </c>
      <c r="G124" s="7">
        <f>G123</f>
        <v>33.97</v>
      </c>
      <c r="H124" s="15">
        <f t="shared" si="50"/>
        <v>0</v>
      </c>
      <c r="J124" s="23">
        <f t="array" ref="J124">SUMPRODUCT(($A124=Input!$A$98:$A$103)*(J$13=Input!$B$97:$BI$97)*(Input!$B$98:$BI$103))</f>
        <v>0</v>
      </c>
      <c r="K124" s="7">
        <f>K123</f>
        <v>33.97</v>
      </c>
      <c r="L124" s="15">
        <f t="shared" si="51"/>
        <v>0</v>
      </c>
      <c r="N124" s="23">
        <f t="array" ref="N124">SUMPRODUCT(($A124=Input!$A$98:$A$103)*(N$13=Input!$B$97:$BI$97)*(Input!$B$98:$BI$103))</f>
        <v>0</v>
      </c>
      <c r="O124" s="7">
        <f>O123</f>
        <v>33.97</v>
      </c>
      <c r="P124" s="15">
        <f t="shared" si="52"/>
        <v>0</v>
      </c>
      <c r="R124" s="23">
        <f t="array" ref="R124">SUMPRODUCT(($A124=Input!$A$98:$A$103)*(R$13=Input!$B$97:$BI$97)*(Input!$B$98:$BI$103))</f>
        <v>0</v>
      </c>
      <c r="S124" s="7">
        <f>S123</f>
        <v>33.97</v>
      </c>
      <c r="T124" s="15">
        <f t="shared" si="53"/>
        <v>0</v>
      </c>
      <c r="V124" s="23">
        <f t="array" ref="V124">SUMPRODUCT(($A124=Input!$A$98:$A$103)*(V$13=Input!$B$97:$BI$97)*(Input!$B$98:$BI$103))</f>
        <v>0</v>
      </c>
      <c r="W124" s="7">
        <f>W123</f>
        <v>33.97</v>
      </c>
      <c r="X124" s="15">
        <f t="shared" si="54"/>
        <v>0</v>
      </c>
      <c r="Z124" s="23">
        <f t="array" ref="Z124">SUMPRODUCT(($A124=Input!$A$98:$A$103)*(Z$13=Input!$B$97:$BI$97)*(Input!$B$98:$BI$103))</f>
        <v>0</v>
      </c>
      <c r="AA124" s="7">
        <f>AA123</f>
        <v>33.97</v>
      </c>
      <c r="AB124" s="15">
        <f t="shared" si="55"/>
        <v>0</v>
      </c>
      <c r="AD124" s="23">
        <f t="array" ref="AD124">SUMPRODUCT(($A124=Input!$A$98:$A$103)*(AD$13=Input!$B$97:$BI$97)*(Input!$B$98:$BI$103))</f>
        <v>0</v>
      </c>
      <c r="AE124" s="7">
        <f>AE123</f>
        <v>33.97</v>
      </c>
      <c r="AF124" s="15">
        <f t="shared" si="56"/>
        <v>0</v>
      </c>
      <c r="AH124" s="23">
        <f t="array" ref="AH124">SUMPRODUCT(($A124=Input!$A$98:$A$103)*(AH$13=Input!$B$97:$BI$97)*(Input!$B$98:$BI$103))</f>
        <v>0</v>
      </c>
      <c r="AI124" s="7">
        <f>AI123</f>
        <v>33.97</v>
      </c>
      <c r="AJ124" s="15">
        <f t="shared" si="57"/>
        <v>0</v>
      </c>
      <c r="AL124" s="23">
        <f t="array" ref="AL124">SUMPRODUCT(($A124=Input!$A$98:$A$103)*(AL$13=Input!$B$97:$BI$97)*(Input!$B$98:$BI$103))</f>
        <v>0</v>
      </c>
      <c r="AM124" s="7">
        <f>AM123</f>
        <v>33.97</v>
      </c>
      <c r="AN124" s="15">
        <f t="shared" si="58"/>
        <v>0</v>
      </c>
      <c r="AP124" s="23">
        <f t="array" ref="AP124">SUMPRODUCT(($A124=Input!$A$98:$A$103)*(AP$13=Input!$B$97:$BI$97)*(Input!$B$98:$BI$103))</f>
        <v>0</v>
      </c>
      <c r="AQ124" s="7">
        <f>AQ123</f>
        <v>33.97</v>
      </c>
      <c r="AR124" s="15">
        <f t="shared" si="59"/>
        <v>0</v>
      </c>
      <c r="AT124" s="23">
        <f t="array" ref="AT124">SUMPRODUCT(($A124=Input!$A$98:$A$103)*(AT$13=Input!$B$97:$BI$97)*(Input!$B$98:$BI$103))</f>
        <v>0</v>
      </c>
      <c r="AU124" s="7">
        <f>AU123</f>
        <v>33.97</v>
      </c>
      <c r="AV124" s="15">
        <f t="shared" si="60"/>
        <v>0</v>
      </c>
    </row>
    <row r="125" spans="1:48" ht="14.45" hidden="1" customHeight="1" x14ac:dyDescent="0.25">
      <c r="A125">
        <f>+Input!A144</f>
        <v>0</v>
      </c>
      <c r="B125" s="23">
        <f t="array" ref="B125">SUMPRODUCT(($A125=Input!$A$98:$A$103)*(B$13=Input!$B$97:$BI$97)*(Input!$B$98:$BI$103))</f>
        <v>0</v>
      </c>
      <c r="C125" s="7">
        <f>C124</f>
        <v>33.97</v>
      </c>
      <c r="D125" s="15">
        <f t="shared" si="49"/>
        <v>0</v>
      </c>
      <c r="F125" s="23">
        <f t="array" ref="F125">SUMPRODUCT(($A125=Input!$A$98:$A$103)*(F$13=Input!$B$97:$BI$97)*(Input!$B$98:$BI$103))</f>
        <v>0</v>
      </c>
      <c r="G125" s="7">
        <f>G124</f>
        <v>33.97</v>
      </c>
      <c r="H125" s="15">
        <f t="shared" si="50"/>
        <v>0</v>
      </c>
      <c r="J125" s="23">
        <f t="array" ref="J125">SUMPRODUCT(($A125=Input!$A$98:$A$103)*(J$13=Input!$B$97:$BI$97)*(Input!$B$98:$BI$103))</f>
        <v>0</v>
      </c>
      <c r="K125" s="7">
        <f>K124</f>
        <v>33.97</v>
      </c>
      <c r="L125" s="15">
        <f t="shared" si="51"/>
        <v>0</v>
      </c>
      <c r="N125" s="23">
        <f t="array" ref="N125">SUMPRODUCT(($A125=Input!$A$98:$A$103)*(N$13=Input!$B$97:$BI$97)*(Input!$B$98:$BI$103))</f>
        <v>0</v>
      </c>
      <c r="O125" s="7">
        <f>O124</f>
        <v>33.97</v>
      </c>
      <c r="P125" s="15">
        <f t="shared" si="52"/>
        <v>0</v>
      </c>
      <c r="R125" s="23">
        <f t="array" ref="R125">SUMPRODUCT(($A125=Input!$A$98:$A$103)*(R$13=Input!$B$97:$BI$97)*(Input!$B$98:$BI$103))</f>
        <v>0</v>
      </c>
      <c r="S125" s="7">
        <f>S124</f>
        <v>33.97</v>
      </c>
      <c r="T125" s="15">
        <f t="shared" si="53"/>
        <v>0</v>
      </c>
      <c r="V125" s="23">
        <f t="array" ref="V125">SUMPRODUCT(($A125=Input!$A$98:$A$103)*(V$13=Input!$B$97:$BI$97)*(Input!$B$98:$BI$103))</f>
        <v>0</v>
      </c>
      <c r="W125" s="7">
        <f>W124</f>
        <v>33.97</v>
      </c>
      <c r="X125" s="15">
        <f t="shared" si="54"/>
        <v>0</v>
      </c>
      <c r="Z125" s="23">
        <f t="array" ref="Z125">SUMPRODUCT(($A125=Input!$A$98:$A$103)*(Z$13=Input!$B$97:$BI$97)*(Input!$B$98:$BI$103))</f>
        <v>0</v>
      </c>
      <c r="AA125" s="7">
        <f>AA124</f>
        <v>33.97</v>
      </c>
      <c r="AB125" s="15">
        <f t="shared" si="55"/>
        <v>0</v>
      </c>
      <c r="AD125" s="23">
        <f t="array" ref="AD125">SUMPRODUCT(($A125=Input!$A$98:$A$103)*(AD$13=Input!$B$97:$BI$97)*(Input!$B$98:$BI$103))</f>
        <v>0</v>
      </c>
      <c r="AE125" s="7">
        <f>AE124</f>
        <v>33.97</v>
      </c>
      <c r="AF125" s="15">
        <f t="shared" si="56"/>
        <v>0</v>
      </c>
      <c r="AH125" s="23">
        <f t="array" ref="AH125">SUMPRODUCT(($A125=Input!$A$98:$A$103)*(AH$13=Input!$B$97:$BI$97)*(Input!$B$98:$BI$103))</f>
        <v>0</v>
      </c>
      <c r="AI125" s="7">
        <f>AI124</f>
        <v>33.97</v>
      </c>
      <c r="AJ125" s="15">
        <f t="shared" si="57"/>
        <v>0</v>
      </c>
      <c r="AL125" s="23">
        <f t="array" ref="AL125">SUMPRODUCT(($A125=Input!$A$98:$A$103)*(AL$13=Input!$B$97:$BI$97)*(Input!$B$98:$BI$103))</f>
        <v>0</v>
      </c>
      <c r="AM125" s="7">
        <f>AM124</f>
        <v>33.97</v>
      </c>
      <c r="AN125" s="15">
        <f t="shared" si="58"/>
        <v>0</v>
      </c>
      <c r="AP125" s="23">
        <f t="array" ref="AP125">SUMPRODUCT(($A125=Input!$A$98:$A$103)*(AP$13=Input!$B$97:$BI$97)*(Input!$B$98:$BI$103))</f>
        <v>0</v>
      </c>
      <c r="AQ125" s="7">
        <f>AQ124</f>
        <v>33.97</v>
      </c>
      <c r="AR125" s="15">
        <f t="shared" si="59"/>
        <v>0</v>
      </c>
      <c r="AT125" s="23">
        <f t="array" ref="AT125">SUMPRODUCT(($A125=Input!$A$98:$A$103)*(AT$13=Input!$B$97:$BI$97)*(Input!$B$98:$BI$103))</f>
        <v>0</v>
      </c>
      <c r="AU125" s="7">
        <f>AU124</f>
        <v>33.97</v>
      </c>
      <c r="AV125" s="15">
        <f t="shared" si="60"/>
        <v>0</v>
      </c>
    </row>
    <row r="126" spans="1:48" ht="14.45" hidden="1" customHeight="1" x14ac:dyDescent="0.25">
      <c r="A126">
        <f>+Input!A145</f>
        <v>0</v>
      </c>
      <c r="B126" s="23">
        <f t="array" ref="B126">SUMPRODUCT(($A126=Input!$A$98:$A$103)*(B$13=Input!$B$97:$BI$97)*(Input!$B$98:$BI$103))</f>
        <v>0</v>
      </c>
      <c r="C126" s="7">
        <f>C125</f>
        <v>33.97</v>
      </c>
      <c r="D126" s="15">
        <f t="shared" si="49"/>
        <v>0</v>
      </c>
      <c r="F126" s="23">
        <f t="array" ref="F126">SUMPRODUCT(($A126=Input!$A$98:$A$103)*(F$13=Input!$B$97:$BI$97)*(Input!$B$98:$BI$103))</f>
        <v>0</v>
      </c>
      <c r="G126" s="7">
        <f>G125</f>
        <v>33.97</v>
      </c>
      <c r="H126" s="15">
        <f t="shared" si="50"/>
        <v>0</v>
      </c>
      <c r="J126" s="23">
        <f t="array" ref="J126">SUMPRODUCT(($A126=Input!$A$98:$A$103)*(J$13=Input!$B$97:$BI$97)*(Input!$B$98:$BI$103))</f>
        <v>0</v>
      </c>
      <c r="K126" s="7">
        <f>K125</f>
        <v>33.97</v>
      </c>
      <c r="L126" s="15">
        <f t="shared" si="51"/>
        <v>0</v>
      </c>
      <c r="N126" s="23">
        <f t="array" ref="N126">SUMPRODUCT(($A126=Input!$A$98:$A$103)*(N$13=Input!$B$97:$BI$97)*(Input!$B$98:$BI$103))</f>
        <v>0</v>
      </c>
      <c r="O126" s="7">
        <f>O125</f>
        <v>33.97</v>
      </c>
      <c r="P126" s="15">
        <f t="shared" si="52"/>
        <v>0</v>
      </c>
      <c r="R126" s="23">
        <f t="array" ref="R126">SUMPRODUCT(($A126=Input!$A$98:$A$103)*(R$13=Input!$B$97:$BI$97)*(Input!$B$98:$BI$103))</f>
        <v>0</v>
      </c>
      <c r="S126" s="7">
        <f>S125</f>
        <v>33.97</v>
      </c>
      <c r="T126" s="15">
        <f t="shared" si="53"/>
        <v>0</v>
      </c>
      <c r="V126" s="23">
        <f t="array" ref="V126">SUMPRODUCT(($A126=Input!$A$98:$A$103)*(V$13=Input!$B$97:$BI$97)*(Input!$B$98:$BI$103))</f>
        <v>0</v>
      </c>
      <c r="W126" s="7">
        <f>W125</f>
        <v>33.97</v>
      </c>
      <c r="X126" s="15">
        <f t="shared" si="54"/>
        <v>0</v>
      </c>
      <c r="Z126" s="23">
        <f t="array" ref="Z126">SUMPRODUCT(($A126=Input!$A$98:$A$103)*(Z$13=Input!$B$97:$BI$97)*(Input!$B$98:$BI$103))</f>
        <v>0</v>
      </c>
      <c r="AA126" s="7">
        <f>AA125</f>
        <v>33.97</v>
      </c>
      <c r="AB126" s="15">
        <f t="shared" si="55"/>
        <v>0</v>
      </c>
      <c r="AD126" s="23">
        <f t="array" ref="AD126">SUMPRODUCT(($A126=Input!$A$98:$A$103)*(AD$13=Input!$B$97:$BI$97)*(Input!$B$98:$BI$103))</f>
        <v>0</v>
      </c>
      <c r="AE126" s="7">
        <f>AE125</f>
        <v>33.97</v>
      </c>
      <c r="AF126" s="15">
        <f t="shared" si="56"/>
        <v>0</v>
      </c>
      <c r="AH126" s="23">
        <f t="array" ref="AH126">SUMPRODUCT(($A126=Input!$A$98:$A$103)*(AH$13=Input!$B$97:$BI$97)*(Input!$B$98:$BI$103))</f>
        <v>0</v>
      </c>
      <c r="AI126" s="7">
        <f>AI125</f>
        <v>33.97</v>
      </c>
      <c r="AJ126" s="15">
        <f t="shared" si="57"/>
        <v>0</v>
      </c>
      <c r="AL126" s="23">
        <f t="array" ref="AL126">SUMPRODUCT(($A126=Input!$A$98:$A$103)*(AL$13=Input!$B$97:$BI$97)*(Input!$B$98:$BI$103))</f>
        <v>0</v>
      </c>
      <c r="AM126" s="7">
        <f>AM125</f>
        <v>33.97</v>
      </c>
      <c r="AN126" s="15">
        <f t="shared" si="58"/>
        <v>0</v>
      </c>
      <c r="AP126" s="23">
        <f t="array" ref="AP126">SUMPRODUCT(($A126=Input!$A$98:$A$103)*(AP$13=Input!$B$97:$BI$97)*(Input!$B$98:$BI$103))</f>
        <v>0</v>
      </c>
      <c r="AQ126" s="7">
        <f>AQ125</f>
        <v>33.97</v>
      </c>
      <c r="AR126" s="15">
        <f t="shared" si="59"/>
        <v>0</v>
      </c>
      <c r="AT126" s="23">
        <f t="array" ref="AT126">SUMPRODUCT(($A126=Input!$A$98:$A$103)*(AT$13=Input!$B$97:$BI$97)*(Input!$B$98:$BI$103))</f>
        <v>0</v>
      </c>
      <c r="AU126" s="7">
        <f>AU125</f>
        <v>33.97</v>
      </c>
      <c r="AV126" s="15">
        <f t="shared" si="60"/>
        <v>0</v>
      </c>
    </row>
    <row r="127" spans="1:48" ht="14.45" hidden="1" customHeight="1" x14ac:dyDescent="0.25">
      <c r="A127">
        <f>+Input!A146</f>
        <v>0</v>
      </c>
      <c r="B127" s="23">
        <f t="array" ref="B127">SUMPRODUCT(($A127=Input!$A$98:$A$103)*(B$13=Input!$B$97:$BI$97)*(Input!$B$98:$BI$103))</f>
        <v>0</v>
      </c>
      <c r="C127" s="7">
        <f>C126</f>
        <v>33.97</v>
      </c>
      <c r="D127" s="15">
        <f t="shared" si="49"/>
        <v>0</v>
      </c>
      <c r="F127" s="23">
        <f t="array" ref="F127">SUMPRODUCT(($A127=Input!$A$98:$A$103)*(F$13=Input!$B$97:$BI$97)*(Input!$B$98:$BI$103))</f>
        <v>0</v>
      </c>
      <c r="G127" s="7">
        <f>G126</f>
        <v>33.97</v>
      </c>
      <c r="H127" s="15">
        <f t="shared" si="50"/>
        <v>0</v>
      </c>
      <c r="J127" s="23">
        <f t="array" ref="J127">SUMPRODUCT(($A127=Input!$A$98:$A$103)*(J$13=Input!$B$97:$BI$97)*(Input!$B$98:$BI$103))</f>
        <v>0</v>
      </c>
      <c r="K127" s="7">
        <f>K126</f>
        <v>33.97</v>
      </c>
      <c r="L127" s="15">
        <f t="shared" si="51"/>
        <v>0</v>
      </c>
      <c r="N127" s="23">
        <f t="array" ref="N127">SUMPRODUCT(($A127=Input!$A$98:$A$103)*(N$13=Input!$B$97:$BI$97)*(Input!$B$98:$BI$103))</f>
        <v>0</v>
      </c>
      <c r="O127" s="7">
        <f>O126</f>
        <v>33.97</v>
      </c>
      <c r="P127" s="15">
        <f t="shared" si="52"/>
        <v>0</v>
      </c>
      <c r="R127" s="23">
        <f t="array" ref="R127">SUMPRODUCT(($A127=Input!$A$98:$A$103)*(R$13=Input!$B$97:$BI$97)*(Input!$B$98:$BI$103))</f>
        <v>0</v>
      </c>
      <c r="S127" s="7">
        <f>S126</f>
        <v>33.97</v>
      </c>
      <c r="T127" s="15">
        <f t="shared" si="53"/>
        <v>0</v>
      </c>
      <c r="V127" s="23">
        <f t="array" ref="V127">SUMPRODUCT(($A127=Input!$A$98:$A$103)*(V$13=Input!$B$97:$BI$97)*(Input!$B$98:$BI$103))</f>
        <v>0</v>
      </c>
      <c r="W127" s="7">
        <f>W126</f>
        <v>33.97</v>
      </c>
      <c r="X127" s="15">
        <f t="shared" si="54"/>
        <v>0</v>
      </c>
      <c r="Z127" s="23">
        <f t="array" ref="Z127">SUMPRODUCT(($A127=Input!$A$98:$A$103)*(Z$13=Input!$B$97:$BI$97)*(Input!$B$98:$BI$103))</f>
        <v>0</v>
      </c>
      <c r="AA127" s="7">
        <f>AA126</f>
        <v>33.97</v>
      </c>
      <c r="AB127" s="15">
        <f t="shared" si="55"/>
        <v>0</v>
      </c>
      <c r="AD127" s="23">
        <f t="array" ref="AD127">SUMPRODUCT(($A127=Input!$A$98:$A$103)*(AD$13=Input!$B$97:$BI$97)*(Input!$B$98:$BI$103))</f>
        <v>0</v>
      </c>
      <c r="AE127" s="7">
        <f>AE126</f>
        <v>33.97</v>
      </c>
      <c r="AF127" s="15">
        <f t="shared" si="56"/>
        <v>0</v>
      </c>
      <c r="AH127" s="23">
        <f t="array" ref="AH127">SUMPRODUCT(($A127=Input!$A$98:$A$103)*(AH$13=Input!$B$97:$BI$97)*(Input!$B$98:$BI$103))</f>
        <v>0</v>
      </c>
      <c r="AI127" s="7">
        <f>AI126</f>
        <v>33.97</v>
      </c>
      <c r="AJ127" s="15">
        <f t="shared" si="57"/>
        <v>0</v>
      </c>
      <c r="AL127" s="23">
        <f t="array" ref="AL127">SUMPRODUCT(($A127=Input!$A$98:$A$103)*(AL$13=Input!$B$97:$BI$97)*(Input!$B$98:$BI$103))</f>
        <v>0</v>
      </c>
      <c r="AM127" s="7">
        <f>AM126</f>
        <v>33.97</v>
      </c>
      <c r="AN127" s="15">
        <f t="shared" si="58"/>
        <v>0</v>
      </c>
      <c r="AP127" s="23">
        <f t="array" ref="AP127">SUMPRODUCT(($A127=Input!$A$98:$A$103)*(AP$13=Input!$B$97:$BI$97)*(Input!$B$98:$BI$103))</f>
        <v>0</v>
      </c>
      <c r="AQ127" s="7">
        <f>AQ126</f>
        <v>33.97</v>
      </c>
      <c r="AR127" s="15">
        <f t="shared" si="59"/>
        <v>0</v>
      </c>
      <c r="AT127" s="23">
        <f t="array" ref="AT127">SUMPRODUCT(($A127=Input!$A$98:$A$103)*(AT$13=Input!$B$97:$BI$97)*(Input!$B$98:$BI$103))</f>
        <v>0</v>
      </c>
      <c r="AU127" s="7">
        <f>AU126</f>
        <v>33.97</v>
      </c>
      <c r="AV127" s="15">
        <f t="shared" si="60"/>
        <v>0</v>
      </c>
    </row>
    <row r="128" spans="1:48" ht="14.45" hidden="1" customHeight="1" x14ac:dyDescent="0.25">
      <c r="A128">
        <f>+Input!A147</f>
        <v>0</v>
      </c>
      <c r="B128" s="23">
        <f t="array" ref="B128">SUMPRODUCT(($A128=Input!$A$98:$A$103)*(B$13=Input!$B$97:$BI$97)*(Input!$B$98:$BI$103))</f>
        <v>0</v>
      </c>
      <c r="C128" s="7">
        <f>C127</f>
        <v>33.97</v>
      </c>
      <c r="D128" s="15">
        <f t="shared" si="49"/>
        <v>0</v>
      </c>
      <c r="F128" s="23">
        <f t="array" ref="F128">SUMPRODUCT(($A128=Input!$A$98:$A$103)*(F$13=Input!$B$97:$BI$97)*(Input!$B$98:$BI$103))</f>
        <v>0</v>
      </c>
      <c r="G128" s="7">
        <f>G127</f>
        <v>33.97</v>
      </c>
      <c r="H128" s="15">
        <f t="shared" si="50"/>
        <v>0</v>
      </c>
      <c r="J128" s="23">
        <f t="array" ref="J128">SUMPRODUCT(($A128=Input!$A$98:$A$103)*(J$13=Input!$B$97:$BI$97)*(Input!$B$98:$BI$103))</f>
        <v>0</v>
      </c>
      <c r="K128" s="7">
        <f>K127</f>
        <v>33.97</v>
      </c>
      <c r="L128" s="15">
        <f t="shared" si="51"/>
        <v>0</v>
      </c>
      <c r="N128" s="23">
        <f t="array" ref="N128">SUMPRODUCT(($A128=Input!$A$98:$A$103)*(N$13=Input!$B$97:$BI$97)*(Input!$B$98:$BI$103))</f>
        <v>0</v>
      </c>
      <c r="O128" s="7">
        <f>O127</f>
        <v>33.97</v>
      </c>
      <c r="P128" s="15">
        <f t="shared" si="52"/>
        <v>0</v>
      </c>
      <c r="R128" s="23">
        <f t="array" ref="R128">SUMPRODUCT(($A128=Input!$A$98:$A$103)*(R$13=Input!$B$97:$BI$97)*(Input!$B$98:$BI$103))</f>
        <v>0</v>
      </c>
      <c r="S128" s="7">
        <f>S127</f>
        <v>33.97</v>
      </c>
      <c r="T128" s="15">
        <f t="shared" si="53"/>
        <v>0</v>
      </c>
      <c r="V128" s="23">
        <f t="array" ref="V128">SUMPRODUCT(($A128=Input!$A$98:$A$103)*(V$13=Input!$B$97:$BI$97)*(Input!$B$98:$BI$103))</f>
        <v>0</v>
      </c>
      <c r="W128" s="7">
        <f>W127</f>
        <v>33.97</v>
      </c>
      <c r="X128" s="15">
        <f t="shared" si="54"/>
        <v>0</v>
      </c>
      <c r="Z128" s="23">
        <f t="array" ref="Z128">SUMPRODUCT(($A128=Input!$A$98:$A$103)*(Z$13=Input!$B$97:$BI$97)*(Input!$B$98:$BI$103))</f>
        <v>0</v>
      </c>
      <c r="AA128" s="7">
        <f>AA127</f>
        <v>33.97</v>
      </c>
      <c r="AB128" s="15">
        <f t="shared" si="55"/>
        <v>0</v>
      </c>
      <c r="AD128" s="23">
        <f t="array" ref="AD128">SUMPRODUCT(($A128=Input!$A$98:$A$103)*(AD$13=Input!$B$97:$BI$97)*(Input!$B$98:$BI$103))</f>
        <v>0</v>
      </c>
      <c r="AE128" s="7">
        <f>AE127</f>
        <v>33.97</v>
      </c>
      <c r="AF128" s="15">
        <f t="shared" si="56"/>
        <v>0</v>
      </c>
      <c r="AH128" s="23">
        <f t="array" ref="AH128">SUMPRODUCT(($A128=Input!$A$98:$A$103)*(AH$13=Input!$B$97:$BI$97)*(Input!$B$98:$BI$103))</f>
        <v>0</v>
      </c>
      <c r="AI128" s="7">
        <f>AI127</f>
        <v>33.97</v>
      </c>
      <c r="AJ128" s="15">
        <f t="shared" si="57"/>
        <v>0</v>
      </c>
      <c r="AL128" s="23">
        <f t="array" ref="AL128">SUMPRODUCT(($A128=Input!$A$98:$A$103)*(AL$13=Input!$B$97:$BI$97)*(Input!$B$98:$BI$103))</f>
        <v>0</v>
      </c>
      <c r="AM128" s="7">
        <f>AM127</f>
        <v>33.97</v>
      </c>
      <c r="AN128" s="15">
        <f t="shared" si="58"/>
        <v>0</v>
      </c>
      <c r="AP128" s="23">
        <f t="array" ref="AP128">SUMPRODUCT(($A128=Input!$A$98:$A$103)*(AP$13=Input!$B$97:$BI$97)*(Input!$B$98:$BI$103))</f>
        <v>0</v>
      </c>
      <c r="AQ128" s="7">
        <f>AQ127</f>
        <v>33.97</v>
      </c>
      <c r="AR128" s="15">
        <f t="shared" si="59"/>
        <v>0</v>
      </c>
      <c r="AT128" s="23">
        <f t="array" ref="AT128">SUMPRODUCT(($A128=Input!$A$98:$A$103)*(AT$13=Input!$B$97:$BI$97)*(Input!$B$98:$BI$103))</f>
        <v>0</v>
      </c>
      <c r="AU128" s="7">
        <f>AU127</f>
        <v>33.97</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34.21</v>
      </c>
      <c r="F131" s="21"/>
      <c r="G131" s="22"/>
      <c r="H131" s="25">
        <f>H87+H120+H129</f>
        <v>34.21</v>
      </c>
      <c r="J131" s="21"/>
      <c r="K131" s="22"/>
      <c r="L131" s="25">
        <f>L87+L120+L129</f>
        <v>34.21</v>
      </c>
      <c r="N131" s="21"/>
      <c r="O131" s="22"/>
      <c r="P131" s="25">
        <f>P87+P120+P129</f>
        <v>34.21</v>
      </c>
      <c r="R131" s="21"/>
      <c r="S131" s="22"/>
      <c r="T131" s="25">
        <f>T87+T120+T129</f>
        <v>34.21</v>
      </c>
      <c r="V131" s="21"/>
      <c r="W131" s="22"/>
      <c r="X131" s="25">
        <f>X87+X120+X129</f>
        <v>34.21</v>
      </c>
      <c r="Z131" s="21"/>
      <c r="AA131" s="22"/>
      <c r="AB131" s="25">
        <f>AB87+AB120+AB129</f>
        <v>34.21</v>
      </c>
      <c r="AD131" s="21"/>
      <c r="AE131" s="22"/>
      <c r="AF131" s="25">
        <f>AF87+AF120+AF129</f>
        <v>34.21</v>
      </c>
      <c r="AH131" s="21"/>
      <c r="AI131" s="22"/>
      <c r="AJ131" s="25">
        <f>AJ87+AJ120+AJ129</f>
        <v>34.21</v>
      </c>
      <c r="AL131" s="21"/>
      <c r="AM131" s="22"/>
      <c r="AN131" s="25">
        <f>AN87+AN120+AN129</f>
        <v>34.21</v>
      </c>
      <c r="AP131" s="21"/>
      <c r="AQ131" s="22"/>
      <c r="AR131" s="25">
        <f>AR87+AR120+AR129</f>
        <v>34.21</v>
      </c>
      <c r="AS131" s="99"/>
      <c r="AT131" s="21"/>
      <c r="AU131" s="22"/>
      <c r="AV131" s="25">
        <f>AV87+AV120+AV129</f>
        <v>34.21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51" t="str">
        <f>CONCATENATE("January"," ",$B$5)</f>
        <v>January 2028</v>
      </c>
      <c r="C13" s="152"/>
      <c r="D13" s="153"/>
      <c r="F13" s="151" t="str">
        <f>CONCATENATE("February"," ",$B$5)</f>
        <v>February 2028</v>
      </c>
      <c r="G13" s="152"/>
      <c r="H13" s="153"/>
      <c r="J13" s="151" t="str">
        <f>CONCATENATE("March"," ",$B$5)</f>
        <v>March 2028</v>
      </c>
      <c r="K13" s="152"/>
      <c r="L13" s="153"/>
      <c r="N13" s="151" t="str">
        <f>CONCATENATE("April"," ",$B$5)</f>
        <v>April 2028</v>
      </c>
      <c r="O13" s="152"/>
      <c r="P13" s="153"/>
      <c r="R13" s="151" t="str">
        <f>CONCATENATE("May"," ",$B$5)</f>
        <v>May 2028</v>
      </c>
      <c r="S13" s="152"/>
      <c r="T13" s="153"/>
      <c r="V13" s="151" t="str">
        <f>CONCATENATE("June"," ",$B$5)</f>
        <v>June 2028</v>
      </c>
      <c r="W13" s="152"/>
      <c r="X13" s="153"/>
      <c r="Z13" s="151" t="str">
        <f>CONCATENATE("July"," ",$B$5)</f>
        <v>July 2028</v>
      </c>
      <c r="AA13" s="152"/>
      <c r="AB13" s="153"/>
      <c r="AD13" s="151" t="str">
        <f>CONCATENATE("August"," ",$B$5)</f>
        <v>August 2028</v>
      </c>
      <c r="AE13" s="152"/>
      <c r="AF13" s="153"/>
      <c r="AH13" s="151" t="str">
        <f>CONCATENATE("September"," ",$B$5)</f>
        <v>September 2028</v>
      </c>
      <c r="AI13" s="152"/>
      <c r="AJ13" s="153"/>
      <c r="AL13" s="151" t="str">
        <f>CONCATENATE("October"," ",$B$5)</f>
        <v>October 2028</v>
      </c>
      <c r="AM13" s="152"/>
      <c r="AN13" s="153"/>
      <c r="AP13" s="151" t="str">
        <f>CONCATENATE("November"," ",$B$5)</f>
        <v>November 2028</v>
      </c>
      <c r="AQ13" s="152"/>
      <c r="AR13" s="153"/>
      <c r="AS13" s="97"/>
      <c r="AT13" s="151" t="str">
        <f>CONCATENATE("December"," ",$B$5)</f>
        <v>December 2028</v>
      </c>
      <c r="AU13" s="152"/>
      <c r="AV13" s="153"/>
    </row>
    <row r="14" spans="1:48" x14ac:dyDescent="0.25">
      <c r="A14" s="1" t="s">
        <v>4</v>
      </c>
      <c r="B14" s="14"/>
      <c r="D14" s="15">
        <f>INDEX(Input!$B$29:$BI$29,MATCH('Residential Bills_Yr 5_6 Units'!$B$6,Input!$A$29:$A$29,0),MATCH('Residential Bills_Yr 5_6 Units'!B$13,Input!$B$28:$BI$28,0))</f>
        <v>25.43</v>
      </c>
      <c r="F14" s="14"/>
      <c r="H14" s="15">
        <f>INDEX(Input!$B$29:$BI$29,MATCH('Residential Bills_Yr 5_6 Units'!$B$6,Input!$A$29:$A$29,0),MATCH('Residential Bills_Yr 5_6 Units'!F$13,Input!$B$28:$BI$28,0))</f>
        <v>25.43</v>
      </c>
      <c r="J14" s="14"/>
      <c r="L14" s="15">
        <f>INDEX(Input!$B$29:$BI$29,MATCH('Residential Bills_Yr 5_6 Units'!$B$6,Input!$A$29:$A$29,0),MATCH('Residential Bills_Yr 5_6 Units'!J$13,Input!$B$28:$BI$28,0))</f>
        <v>25.43</v>
      </c>
      <c r="N14" s="14"/>
      <c r="P14" s="15">
        <f>INDEX(Input!$B$29:$BI$29,MATCH('Residential Bills_Yr 5_6 Units'!$B$6,Input!$A$29:$A$29,0),MATCH('Residential Bills_Yr 5_6 Units'!N$13,Input!$B$28:$BI$28,0))</f>
        <v>25.43</v>
      </c>
      <c r="R14" s="14"/>
      <c r="T14" s="15">
        <f>INDEX(Input!$B$29:$BI$29,MATCH('Residential Bills_Yr 5_6 Units'!$B$6,Input!$A$29:$A$29,0),MATCH('Residential Bills_Yr 5_6 Units'!R$13,Input!$B$28:$BI$28,0))</f>
        <v>25.43</v>
      </c>
      <c r="V14" s="14"/>
      <c r="X14" s="15">
        <f>INDEX(Input!$B$29:$BI$29,MATCH('Residential Bills_Yr 5_6 Units'!$B$6,Input!$A$29:$A$29,0),MATCH('Residential Bills_Yr 5_6 Units'!V$13,Input!$B$28:$BI$28,0))</f>
        <v>25.43</v>
      </c>
      <c r="Z14" s="14"/>
      <c r="AB14" s="15">
        <f>INDEX(Input!$B$29:$BI$29,MATCH('Residential Bills_Yr 5_6 Units'!$B$6,Input!$A$29:$A$29,0),MATCH('Residential Bills_Yr 5_6 Units'!Z$13,Input!$B$28:$BI$28,0))</f>
        <v>25.43</v>
      </c>
      <c r="AD14" s="14"/>
      <c r="AF14" s="15">
        <f>INDEX(Input!$B$29:$BI$29,MATCH('Residential Bills_Yr 5_6 Units'!$B$6,Input!$A$29:$A$29,0),MATCH('Residential Bills_Yr 5_6 Units'!AD$13,Input!$B$28:$BI$28,0))</f>
        <v>25.43</v>
      </c>
      <c r="AH14" s="14"/>
      <c r="AJ14" s="15">
        <f>INDEX(Input!$B$29:$BI$29,MATCH('Residential Bills_Yr 5_6 Units'!$B$6,Input!$A$29:$A$29,0),MATCH('Residential Bills_Yr 5_6 Units'!AH$13,Input!$B$28:$BI$28,0))</f>
        <v>25.43</v>
      </c>
      <c r="AL14" s="14"/>
      <c r="AN14" s="15">
        <f>INDEX(Input!$B$29:$BI$29,MATCH('Residential Bills_Yr 5_6 Units'!$B$6,Input!$A$29:$A$29,0),MATCH('Residential Bills_Yr 5_6 Units'!AL$13,Input!$B$28:$BI$28,0))</f>
        <v>25.43</v>
      </c>
      <c r="AP14" s="14"/>
      <c r="AR14" s="15">
        <f>INDEX(Input!$B$29:$BI$29,MATCH('Residential Bills_Yr 5_6 Units'!$B$6,Input!$A$29:$A$29,0),MATCH('Residential Bills_Yr 5_6 Units'!AP$13,Input!$B$28:$BI$28,0))</f>
        <v>25.43</v>
      </c>
      <c r="AS14" s="7"/>
      <c r="AT14" s="14"/>
      <c r="AV14" s="15">
        <f>INDEX(Input!$B$29:$BI$29,MATCH('Residential Bills_Yr 5_6 Units'!$B$6,Input!$A$29:$A$29,0),MATCH('Residential Bills_Yr 5_6 Units'!AT$13,Input!$B$28:$BI$28,0))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2.3769999999999998</v>
      </c>
      <c r="C17" s="3">
        <f>IF($B$7&gt;Input!F$143,Input!F$143,'Residential Bills_Yr 5_6 Units'!$B$7)</f>
        <v>6</v>
      </c>
      <c r="D17" s="15">
        <f>ROUND(IFERROR(B17*C17," "),2)</f>
        <v>14.26</v>
      </c>
      <c r="F17" s="19">
        <f>INDEX(Input!$B$22:$BI$26,MATCH('Residential Bills_Yr 5_6 Units'!$A17,Input!$A$22:$A$26,0),MATCH('Residential Bills_Yr 5_6 Units'!F$13,Input!$B$21:$BI$21,0))</f>
        <v>2.3769999999999998</v>
      </c>
      <c r="G17" s="3">
        <f>IF($B$7&gt;Input!G$143,Input!G$143,'Residential Bills_Yr 5_6 Units'!$B$7)</f>
        <v>6</v>
      </c>
      <c r="H17" s="15">
        <f>ROUND(IFERROR(F17*G17," "),2)</f>
        <v>14.26</v>
      </c>
      <c r="J17" s="19">
        <f>INDEX(Input!$B$22:$BI$26,MATCH('Residential Bills_Yr 5_6 Units'!$A17,Input!$A$22:$A$26,0),MATCH('Residential Bills_Yr 5_6 Units'!J$13,Input!$B$21:$BI$21,0))</f>
        <v>2.3769999999999998</v>
      </c>
      <c r="K17" s="3">
        <f>IF($B$7&gt;Input!H$143,Input!H$143,'Residential Bills_Yr 5_6 Units'!$B$7)</f>
        <v>6</v>
      </c>
      <c r="L17" s="15">
        <f>ROUND(IFERROR(J17*K17," "),2)</f>
        <v>14.26</v>
      </c>
      <c r="N17" s="19">
        <f>INDEX(Input!$B$22:$BI$26,MATCH('Residential Bills_Yr 5_6 Units'!$A17,Input!$A$22:$A$26,0),MATCH('Residential Bills_Yr 5_6 Units'!N$13,Input!$B$21:$BI$21,0))</f>
        <v>2.3769999999999998</v>
      </c>
      <c r="O17" s="3">
        <f>IF($B$7&gt;Input!I$143,Input!I$143,'Residential Bills_Yr 5_6 Units'!$B$7)</f>
        <v>6</v>
      </c>
      <c r="P17" s="15">
        <f>ROUND(IFERROR(N17*O17," "),2)</f>
        <v>14.26</v>
      </c>
      <c r="R17" s="19">
        <f>INDEX(Input!$B$22:$BI$26,MATCH('Residential Bills_Yr 5_6 Units'!$A17,Input!$A$22:$A$26,0),MATCH('Residential Bills_Yr 5_6 Units'!R$13,Input!$B$21:$BI$21,0))</f>
        <v>2.3769999999999998</v>
      </c>
      <c r="S17" s="3">
        <f>IF($B$7&gt;Input!J$143,Input!J$143,'Residential Bills_Yr 5_6 Units'!$B$7)</f>
        <v>6</v>
      </c>
      <c r="T17" s="15">
        <f>ROUND(IFERROR(R17*S17," "),2)</f>
        <v>14.26</v>
      </c>
      <c r="V17" s="19">
        <f>INDEX(Input!$B$22:$BI$26,MATCH('Residential Bills_Yr 5_6 Units'!$A17,Input!$A$22:$A$26,0),MATCH('Residential Bills_Yr 5_6 Units'!V$13,Input!$B$21:$BI$21,0))</f>
        <v>2.3769999999999998</v>
      </c>
      <c r="W17" s="3">
        <f>IF($B$7&gt;Input!K$143,Input!K$143,'Residential Bills_Yr 5_6 Units'!$B$7)</f>
        <v>6</v>
      </c>
      <c r="X17" s="15">
        <f>ROUND(IFERROR(V17*W17," "),2)</f>
        <v>14.26</v>
      </c>
      <c r="Z17" s="19">
        <f>INDEX(Input!$B$22:$BI$26,MATCH('Residential Bills_Yr 5_6 Units'!$A17,Input!$A$22:$A$26,0),MATCH('Residential Bills_Yr 5_6 Units'!Z$13,Input!$B$21:$BI$21,0))</f>
        <v>2.3769999999999998</v>
      </c>
      <c r="AA17" s="3">
        <f>IF($B$7&gt;Input!L$143,Input!L$143,'Residential Bills_Yr 5_6 Units'!$B$7)</f>
        <v>6</v>
      </c>
      <c r="AB17" s="15">
        <f>ROUND(IFERROR(Z17*AA17," "),2)</f>
        <v>14.26</v>
      </c>
      <c r="AD17" s="19">
        <f>INDEX(Input!$B$22:$BI$26,MATCH('Residential Bills_Yr 5_6 Units'!$A17,Input!$A$22:$A$26,0),MATCH('Residential Bills_Yr 5_6 Units'!AD$13,Input!$B$21:$BI$21,0))</f>
        <v>2.3769999999999998</v>
      </c>
      <c r="AE17" s="3">
        <f>IF($B$7&gt;Input!M$143,Input!M$143,'Residential Bills_Yr 5_6 Units'!$B$7)</f>
        <v>6</v>
      </c>
      <c r="AF17" s="15">
        <f>ROUND(IFERROR(AD17*AE17," "),2)</f>
        <v>14.26</v>
      </c>
      <c r="AH17" s="19">
        <f>INDEX(Input!$B$22:$BI$26,MATCH('Residential Bills_Yr 5_6 Units'!$A17,Input!$A$22:$A$26,0),MATCH('Residential Bills_Yr 5_6 Units'!AH$13,Input!$B$21:$BI$21,0))</f>
        <v>2.3769999999999998</v>
      </c>
      <c r="AI17" s="3">
        <f>IF($B$7&gt;Input!N$143,Input!N$143,'Residential Bills_Yr 5_6 Units'!$B$7)</f>
        <v>6</v>
      </c>
      <c r="AJ17" s="15">
        <f>ROUND(IFERROR(AH17*AI17," "),2)</f>
        <v>14.26</v>
      </c>
      <c r="AL17" s="19">
        <f>INDEX(Input!$B$22:$BI$26,MATCH('Residential Bills_Yr 5_6 Units'!$A17,Input!$A$22:$A$26,0),MATCH('Residential Bills_Yr 5_6 Units'!AL$13,Input!$B$21:$BI$21,0))</f>
        <v>2.3769999999999998</v>
      </c>
      <c r="AM17" s="3">
        <f>IF($B$7&gt;Input!O$143,Input!O$143,'Residential Bills_Yr 5_6 Units'!$B$7)</f>
        <v>6</v>
      </c>
      <c r="AN17" s="15">
        <f>ROUND(IFERROR(AL17*AM17," "),2)</f>
        <v>14.26</v>
      </c>
      <c r="AP17" s="19">
        <f>INDEX(Input!$B$22:$BI$26,MATCH('Residential Bills_Yr 5_6 Units'!$A17,Input!$A$22:$A$26,0),MATCH('Residential Bills_Yr 5_6 Units'!AP$13,Input!$B$21:$BI$21,0))</f>
        <v>2.3769999999999998</v>
      </c>
      <c r="AQ17" s="3">
        <f>IF($B$7&gt;Input!P$143,Input!P$143,'Residential Bills_Yr 5_6 Units'!$B$7)</f>
        <v>6</v>
      </c>
      <c r="AR17" s="15">
        <f>ROUND(IFERROR(AP17*AQ17," "),2)</f>
        <v>14.26</v>
      </c>
      <c r="AS17" s="7"/>
      <c r="AT17" s="19">
        <f>INDEX(Input!$B$22:$BI$26,MATCH('Residential Bills_Yr 5_6 Units'!$A17,Input!$A$22:$A$26,0),MATCH('Residential Bills_Yr 5_6 Units'!AT$13,Input!$B$21:$BI$21,0))</f>
        <v>2.3769999999999998</v>
      </c>
      <c r="AU17" s="3">
        <f>IF($B$7&gt;Input!Q$143,Input!Q$143,'Residential Bills_Yr 5_6 Units'!$B$7)</f>
        <v>6</v>
      </c>
      <c r="AV17" s="15">
        <f>ROUND(IFERROR(AT17*AU17," "),2)</f>
        <v>14.26</v>
      </c>
    </row>
    <row r="18" spans="1:48" x14ac:dyDescent="0.25">
      <c r="A18" t="str">
        <f>Input!A23</f>
        <v>Tier 2</v>
      </c>
      <c r="B18" s="19">
        <f>INDEX(Input!$B$22:$BI$26,MATCH('Residential Bills_Yr 5_6 Units'!$A18,Input!$A$22:$A$26,0),MATCH('Residential Bills_Yr 5_6 Units'!B$13,Input!$B$21:$BI$21,0))</f>
        <v>2.7330000000000001</v>
      </c>
      <c r="C18" s="3">
        <f>IF(($B$7-C17)&gt;Input!F$144,Input!F$144,($B$7-C17))</f>
        <v>0</v>
      </c>
      <c r="D18" s="15">
        <f>ROUND(IFERROR(B18*C18," "),2)</f>
        <v>0</v>
      </c>
      <c r="F18" s="19">
        <f>INDEX(Input!$B$22:$BI$26,MATCH('Residential Bills_Yr 5_6 Units'!$A18,Input!$A$22:$A$26,0),MATCH('Residential Bills_Yr 5_6 Units'!F$13,Input!$B$21:$BI$21,0))</f>
        <v>2.7330000000000001</v>
      </c>
      <c r="G18" s="3">
        <f>IF(($B$7-G17)&gt;Input!G$144,Input!G$144,($B$7-G17))</f>
        <v>0</v>
      </c>
      <c r="H18" s="15">
        <f>ROUND(IFERROR(F18*G18," "),2)</f>
        <v>0</v>
      </c>
      <c r="J18" s="19">
        <f>INDEX(Input!$B$22:$BI$26,MATCH('Residential Bills_Yr 5_6 Units'!$A18,Input!$A$22:$A$26,0),MATCH('Residential Bills_Yr 5_6 Units'!J$13,Input!$B$21:$BI$21,0))</f>
        <v>2.7330000000000001</v>
      </c>
      <c r="K18" s="3">
        <f>IF(($B$7-K17)&gt;Input!H$144,Input!H$144,($B$7-K17))</f>
        <v>0</v>
      </c>
      <c r="L18" s="15">
        <f>ROUND(IFERROR(J18*K18," "),2)</f>
        <v>0</v>
      </c>
      <c r="N18" s="19">
        <f>INDEX(Input!$B$22:$BI$26,MATCH('Residential Bills_Yr 5_6 Units'!$A18,Input!$A$22:$A$26,0),MATCH('Residential Bills_Yr 5_6 Units'!N$13,Input!$B$21:$BI$21,0))</f>
        <v>2.7330000000000001</v>
      </c>
      <c r="O18" s="3">
        <f>IF(($B$7-O17)&gt;Input!I$144,Input!I$144,($B$7-O17))</f>
        <v>0</v>
      </c>
      <c r="P18" s="15">
        <f>ROUND(IFERROR(N18*O18," "),2)</f>
        <v>0</v>
      </c>
      <c r="R18" s="19">
        <f>INDEX(Input!$B$22:$BI$26,MATCH('Residential Bills_Yr 5_6 Units'!$A18,Input!$A$22:$A$26,0),MATCH('Residential Bills_Yr 5_6 Units'!R$13,Input!$B$21:$BI$21,0))</f>
        <v>2.7330000000000001</v>
      </c>
      <c r="S18" s="3">
        <f>IF(($B$7-S17)&gt;Input!J$144,Input!J$144,($B$7-S17))</f>
        <v>0</v>
      </c>
      <c r="T18" s="15">
        <f>ROUND(IFERROR(R18*S18," "),2)</f>
        <v>0</v>
      </c>
      <c r="V18" s="19">
        <f>INDEX(Input!$B$22:$BI$26,MATCH('Residential Bills_Yr 5_6 Units'!$A18,Input!$A$22:$A$26,0),MATCH('Residential Bills_Yr 5_6 Units'!V$13,Input!$B$21:$BI$21,0))</f>
        <v>2.7330000000000001</v>
      </c>
      <c r="W18" s="3">
        <f>IF(($B$7-W17)&gt;Input!K$144,Input!K$144,($B$7-W17))</f>
        <v>0</v>
      </c>
      <c r="X18" s="15">
        <f>ROUND(IFERROR(V18*W18," "),2)</f>
        <v>0</v>
      </c>
      <c r="Z18" s="19">
        <f>INDEX(Input!$B$22:$BI$26,MATCH('Residential Bills_Yr 5_6 Units'!$A18,Input!$A$22:$A$26,0),MATCH('Residential Bills_Yr 5_6 Units'!Z$13,Input!$B$21:$BI$21,0))</f>
        <v>2.7330000000000001</v>
      </c>
      <c r="AA18" s="3">
        <f>IF(($B$7-AA17)&gt;Input!L$144,Input!L$144,($B$7-AA17))</f>
        <v>0</v>
      </c>
      <c r="AB18" s="15">
        <f>ROUND(IFERROR(Z18*AA18," "),2)</f>
        <v>0</v>
      </c>
      <c r="AD18" s="19">
        <f>INDEX(Input!$B$22:$BI$26,MATCH('Residential Bills_Yr 5_6 Units'!$A18,Input!$A$22:$A$26,0),MATCH('Residential Bills_Yr 5_6 Units'!AD$13,Input!$B$21:$BI$21,0))</f>
        <v>2.7330000000000001</v>
      </c>
      <c r="AE18" s="3">
        <f>IF(($B$7-AE17)&gt;Input!M$144,Input!M$144,($B$7-AE17))</f>
        <v>0</v>
      </c>
      <c r="AF18" s="15">
        <f>ROUND(IFERROR(AD18*AE18," "),2)</f>
        <v>0</v>
      </c>
      <c r="AH18" s="19">
        <f>INDEX(Input!$B$22:$BI$26,MATCH('Residential Bills_Yr 5_6 Units'!$A18,Input!$A$22:$A$26,0),MATCH('Residential Bills_Yr 5_6 Units'!AH$13,Input!$B$21:$BI$21,0))</f>
        <v>2.7330000000000001</v>
      </c>
      <c r="AI18" s="3">
        <f>IF(($B$7-AI17)&gt;Input!N$144,Input!N$144,($B$7-AI17))</f>
        <v>0</v>
      </c>
      <c r="AJ18" s="15">
        <f>ROUND(IFERROR(AH18*AI18," "),2)</f>
        <v>0</v>
      </c>
      <c r="AL18" s="19">
        <f>INDEX(Input!$B$22:$BI$26,MATCH('Residential Bills_Yr 5_6 Units'!$A18,Input!$A$22:$A$26,0),MATCH('Residential Bills_Yr 5_6 Units'!AL$13,Input!$B$21:$BI$21,0))</f>
        <v>2.7330000000000001</v>
      </c>
      <c r="AM18" s="3">
        <f>IF(($B$7-AM17)&gt;Input!O$144,Input!O$144,($B$7-AM17))</f>
        <v>0</v>
      </c>
      <c r="AN18" s="15">
        <f>ROUND(IFERROR(AL18*AM18," "),2)</f>
        <v>0</v>
      </c>
      <c r="AP18" s="19">
        <f>INDEX(Input!$B$22:$BI$26,MATCH('Residential Bills_Yr 5_6 Units'!$A18,Input!$A$22:$A$26,0),MATCH('Residential Bills_Yr 5_6 Units'!AP$13,Input!$B$21:$BI$21,0))</f>
        <v>2.7330000000000001</v>
      </c>
      <c r="AQ18" s="3">
        <f>IF(($B$7-AQ17)&gt;Input!P$144,Input!P$144,($B$7-AQ17))</f>
        <v>0</v>
      </c>
      <c r="AR18" s="15">
        <f>ROUND(IFERROR(AP18*AQ18," "),2)</f>
        <v>0</v>
      </c>
      <c r="AS18" s="7"/>
      <c r="AT18" s="19">
        <f>INDEX(Input!$B$22:$BI$26,MATCH('Residential Bills_Yr 5_6 Units'!$A18,Input!$A$22:$A$26,0),MATCH('Residential Bills_Yr 5_6 Units'!AT$13,Input!$B$21:$BI$21,0))</f>
        <v>2.7330000000000001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3.1429999999999998</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3.1429999999999998</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3.1429999999999998</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3.1429999999999998</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3.1429999999999998</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3.1429999999999998</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3.1429999999999998</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3.1429999999999998</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3.1429999999999998</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3.1429999999999998</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3.1429999999999998</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3.1429999999999998</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6"/>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2.2800000000000002</v>
      </c>
      <c r="F55" s="14"/>
      <c r="H55" s="20">
        <f>SUM(H25:H37)</f>
        <v>2.2800000000000002</v>
      </c>
      <c r="J55" s="14"/>
      <c r="L55" s="20">
        <f>SUM(L25:L37)</f>
        <v>2.2800000000000002</v>
      </c>
      <c r="N55" s="14"/>
      <c r="P55" s="20">
        <f>SUM(P25:P37)</f>
        <v>2.2800000000000002</v>
      </c>
      <c r="R55" s="14"/>
      <c r="T55" s="20">
        <f>SUM(T25:T37)</f>
        <v>2.2800000000000002</v>
      </c>
      <c r="V55" s="14"/>
      <c r="X55" s="20">
        <f>SUM(X25:X37)</f>
        <v>2.2800000000000002</v>
      </c>
      <c r="Z55" s="14"/>
      <c r="AB55" s="20">
        <f>SUM(AB25:AB37)</f>
        <v>2.2800000000000002</v>
      </c>
      <c r="AD55" s="14"/>
      <c r="AF55" s="20">
        <f>SUM(AF25:AF37)</f>
        <v>2.2800000000000002</v>
      </c>
      <c r="AH55" s="14"/>
      <c r="AJ55" s="20">
        <f>SUM(AJ25:AJ37)</f>
        <v>2.2800000000000002</v>
      </c>
      <c r="AL55" s="14"/>
      <c r="AN55" s="20">
        <f>SUM(AN25:AN37)</f>
        <v>2.2800000000000002</v>
      </c>
      <c r="AP55" s="14"/>
      <c r="AR55" s="20">
        <f>SUM(AR25:AR37)</f>
        <v>2.2800000000000002</v>
      </c>
      <c r="AS55" s="46"/>
      <c r="AT55" s="14"/>
      <c r="AV55" s="20">
        <f>SUM(AV25:AV37)</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41.97</v>
      </c>
      <c r="D58" s="15">
        <f t="shared" ref="D58:D63" si="24">ROUND(B58*C58,2)</f>
        <v>0.28999999999999998</v>
      </c>
      <c r="F58" s="23">
        <f t="array" ref="F58">SUMPRODUCT(($A58=Input!$A$98:$A$103)*(F$13=Input!$B$97:$BI$97)*(Input!$B$98:$BI$103))</f>
        <v>7.0000000000000001E-3</v>
      </c>
      <c r="G58" s="7">
        <f>H55+H22</f>
        <v>41.97</v>
      </c>
      <c r="H58" s="15">
        <f t="shared" ref="H58:H63" si="25">ROUND(F58*G58,2)</f>
        <v>0.28999999999999998</v>
      </c>
      <c r="J58" s="23">
        <f t="array" ref="J58">SUMPRODUCT(($A58=Input!$A$98:$A$103)*(J$13=Input!$B$97:$BI$97)*(Input!$B$98:$BI$103))</f>
        <v>7.0000000000000001E-3</v>
      </c>
      <c r="K58" s="7">
        <f>L55+L22</f>
        <v>41.97</v>
      </c>
      <c r="L58" s="15">
        <f t="shared" ref="L58:L63" si="26">ROUND(J58*K58,2)</f>
        <v>0.28999999999999998</v>
      </c>
      <c r="N58" s="23">
        <f t="array" ref="N58">SUMPRODUCT(($A58=Input!$A$98:$A$103)*(N$13=Input!$B$97:$BI$97)*(Input!$B$98:$BI$103))</f>
        <v>7.0000000000000001E-3</v>
      </c>
      <c r="O58" s="7">
        <f>P55+P22</f>
        <v>41.97</v>
      </c>
      <c r="P58" s="15">
        <f t="shared" ref="P58:P63" si="27">ROUND(N58*O58,2)</f>
        <v>0.28999999999999998</v>
      </c>
      <c r="R58" s="23">
        <f t="array" ref="R58">SUMPRODUCT(($A58=Input!$A$98:$A$103)*(R$13=Input!$B$97:$BI$97)*(Input!$B$98:$BI$103))</f>
        <v>7.0000000000000001E-3</v>
      </c>
      <c r="S58" s="7">
        <f>T55+T22</f>
        <v>41.97</v>
      </c>
      <c r="T58" s="15">
        <f t="shared" ref="T58:T63" si="28">ROUND(R58*S58,2)</f>
        <v>0.28999999999999998</v>
      </c>
      <c r="V58" s="23">
        <f t="array" ref="V58">SUMPRODUCT(($A58=Input!$A$98:$A$103)*(V$13=Input!$B$97:$BI$97)*(Input!$B$98:$BI$103))</f>
        <v>7.0000000000000001E-3</v>
      </c>
      <c r="W58" s="7">
        <f>X55+X22</f>
        <v>41.97</v>
      </c>
      <c r="X58" s="15">
        <f t="shared" ref="X58:X63" si="29">ROUND(V58*W58,2)</f>
        <v>0.28999999999999998</v>
      </c>
      <c r="Z58" s="23">
        <f t="array" ref="Z58">SUMPRODUCT(($A58=Input!$A$98:$A$103)*(Z$13=Input!$B$97:$BI$97)*(Input!$B$98:$BI$103))</f>
        <v>7.0000000000000001E-3</v>
      </c>
      <c r="AA58" s="7">
        <f>AB55+AB22</f>
        <v>41.97</v>
      </c>
      <c r="AB58" s="15">
        <f t="shared" ref="AB58:AB63" si="30">ROUND(Z58*AA58,2)</f>
        <v>0.28999999999999998</v>
      </c>
      <c r="AD58" s="23">
        <f t="array" ref="AD58">SUMPRODUCT(($A58=Input!$A$98:$A$103)*(AD$13=Input!$B$97:$BI$97)*(Input!$B$98:$BI$103))</f>
        <v>7.0000000000000001E-3</v>
      </c>
      <c r="AE58" s="7">
        <f>AF55+AF22</f>
        <v>41.97</v>
      </c>
      <c r="AF58" s="15">
        <f t="shared" ref="AF58:AF63" si="31">ROUND(AD58*AE58,2)</f>
        <v>0.28999999999999998</v>
      </c>
      <c r="AH58" s="23">
        <f t="array" ref="AH58">SUMPRODUCT(($A58=Input!$A$98:$A$103)*(AH$13=Input!$B$97:$BI$97)*(Input!$B$98:$BI$103))</f>
        <v>7.0000000000000001E-3</v>
      </c>
      <c r="AI58" s="7">
        <f>AJ55+AJ22</f>
        <v>41.97</v>
      </c>
      <c r="AJ58" s="15">
        <f t="shared" ref="AJ58:AJ63" si="32">ROUND(AH58*AI58,2)</f>
        <v>0.28999999999999998</v>
      </c>
      <c r="AL58" s="23">
        <f t="array" ref="AL58">SUMPRODUCT(($A58=Input!$A$98:$A$103)*(AL$13=Input!$B$97:$BI$97)*(Input!$B$98:$BI$103))</f>
        <v>7.0000000000000001E-3</v>
      </c>
      <c r="AM58" s="7">
        <f>AN55+AN22</f>
        <v>41.97</v>
      </c>
      <c r="AN58" s="15">
        <f t="shared" ref="AN58:AN63" si="33">ROUND(AL58*AM58,2)</f>
        <v>0.28999999999999998</v>
      </c>
      <c r="AP58" s="23">
        <f t="array" ref="AP58">SUMPRODUCT(($A58=Input!$A$98:$A$103)*(AP$13=Input!$B$97:$BI$97)*(Input!$B$98:$BI$103))</f>
        <v>7.0000000000000001E-3</v>
      </c>
      <c r="AQ58" s="7">
        <f>AR55+AR22</f>
        <v>41.97</v>
      </c>
      <c r="AR58" s="15">
        <f t="shared" ref="AR58:AR63" si="34">ROUND(AP58*AQ58,2)</f>
        <v>0.28999999999999998</v>
      </c>
      <c r="AS58" s="7"/>
      <c r="AT58" s="23">
        <f t="array" ref="AT58">SUMPRODUCT(($A58=Input!$A$98:$A$103)*(AT$13=Input!$B$97:$BI$97)*(Input!$B$98:$BI$103))</f>
        <v>7.0000000000000001E-3</v>
      </c>
      <c r="AU58" s="7">
        <f>AV55+AV22</f>
        <v>41.97</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41.97</v>
      </c>
      <c r="D59" s="15">
        <f t="shared" si="24"/>
        <v>0</v>
      </c>
      <c r="F59" s="23">
        <f t="array" ref="F59">SUMPRODUCT(($A59=Input!$A$98:$A$103)*(F$13=Input!$B$97:$BI$97)*(Input!$B$98:$BI$103))</f>
        <v>0</v>
      </c>
      <c r="G59" s="7">
        <f>G58</f>
        <v>41.97</v>
      </c>
      <c r="H59" s="15">
        <f t="shared" si="25"/>
        <v>0</v>
      </c>
      <c r="J59" s="23">
        <f t="array" ref="J59">SUMPRODUCT(($A59=Input!$A$98:$A$103)*(J$13=Input!$B$97:$BI$97)*(Input!$B$98:$BI$103))</f>
        <v>0</v>
      </c>
      <c r="K59" s="7">
        <f>K58</f>
        <v>41.97</v>
      </c>
      <c r="L59" s="15">
        <f t="shared" si="26"/>
        <v>0</v>
      </c>
      <c r="N59" s="23">
        <f t="array" ref="N59">SUMPRODUCT(($A59=Input!$A$98:$A$103)*(N$13=Input!$B$97:$BI$97)*(Input!$B$98:$BI$103))</f>
        <v>0</v>
      </c>
      <c r="O59" s="7">
        <f>O58</f>
        <v>41.97</v>
      </c>
      <c r="P59" s="15">
        <f t="shared" si="27"/>
        <v>0</v>
      </c>
      <c r="R59" s="23">
        <f t="array" ref="R59">SUMPRODUCT(($A59=Input!$A$98:$A$103)*(R$13=Input!$B$97:$BI$97)*(Input!$B$98:$BI$103))</f>
        <v>0</v>
      </c>
      <c r="S59" s="7">
        <f>S58</f>
        <v>41.97</v>
      </c>
      <c r="T59" s="15">
        <f t="shared" si="28"/>
        <v>0</v>
      </c>
      <c r="V59" s="23">
        <f t="array" ref="V59">SUMPRODUCT(($A59=Input!$A$98:$A$103)*(V$13=Input!$B$97:$BI$97)*(Input!$B$98:$BI$103))</f>
        <v>0</v>
      </c>
      <c r="W59" s="7">
        <f>W58</f>
        <v>41.97</v>
      </c>
      <c r="X59" s="15">
        <f t="shared" si="29"/>
        <v>0</v>
      </c>
      <c r="Z59" s="23">
        <f t="array" ref="Z59">SUMPRODUCT(($A59=Input!$A$98:$A$103)*(Z$13=Input!$B$97:$BI$97)*(Input!$B$98:$BI$103))</f>
        <v>0</v>
      </c>
      <c r="AA59" s="7">
        <f>AA58</f>
        <v>41.97</v>
      </c>
      <c r="AB59" s="15">
        <f t="shared" si="30"/>
        <v>0</v>
      </c>
      <c r="AD59" s="23">
        <f t="array" ref="AD59">SUMPRODUCT(($A59=Input!$A$98:$A$103)*(AD$13=Input!$B$97:$BI$97)*(Input!$B$98:$BI$103))</f>
        <v>0</v>
      </c>
      <c r="AE59" s="7">
        <f>AE58</f>
        <v>41.97</v>
      </c>
      <c r="AF59" s="15">
        <f t="shared" si="31"/>
        <v>0</v>
      </c>
      <c r="AH59" s="23">
        <f t="array" ref="AH59">SUMPRODUCT(($A59=Input!$A$98:$A$103)*(AH$13=Input!$B$97:$BI$97)*(Input!$B$98:$BI$103))</f>
        <v>0</v>
      </c>
      <c r="AI59" s="7">
        <f>AI58</f>
        <v>41.97</v>
      </c>
      <c r="AJ59" s="15">
        <f t="shared" si="32"/>
        <v>0</v>
      </c>
      <c r="AL59" s="23">
        <f t="array" ref="AL59">SUMPRODUCT(($A59=Input!$A$98:$A$103)*(AL$13=Input!$B$97:$BI$97)*(Input!$B$98:$BI$103))</f>
        <v>0</v>
      </c>
      <c r="AM59" s="7">
        <f>AM58</f>
        <v>41.97</v>
      </c>
      <c r="AN59" s="15">
        <f t="shared" si="33"/>
        <v>0</v>
      </c>
      <c r="AP59" s="23">
        <f t="array" ref="AP59">SUMPRODUCT(($A59=Input!$A$98:$A$103)*(AP$13=Input!$B$97:$BI$97)*(Input!$B$98:$BI$103))</f>
        <v>0</v>
      </c>
      <c r="AQ59" s="7">
        <f>AQ58</f>
        <v>41.97</v>
      </c>
      <c r="AR59" s="15">
        <f t="shared" si="34"/>
        <v>0</v>
      </c>
      <c r="AT59" s="23">
        <f t="array" ref="AT59">SUMPRODUCT(($A59=Input!$A$98:$A$103)*(AT$13=Input!$B$97:$BI$97)*(Input!$B$98:$BI$103))</f>
        <v>0</v>
      </c>
      <c r="AU59" s="7">
        <f>AU58</f>
        <v>41.97</v>
      </c>
      <c r="AV59" s="15">
        <f t="shared" si="35"/>
        <v>0</v>
      </c>
    </row>
    <row r="60" spans="1:48" ht="14.45" hidden="1" customHeight="1" x14ac:dyDescent="0.25">
      <c r="A60" t="str">
        <f>+Input!A100</f>
        <v>Reserved</v>
      </c>
      <c r="B60" s="23">
        <f t="array" ref="B60">SUMPRODUCT(($A60=Input!$A$98:$A$103)*(B$13=Input!$B$97:$BI$97)*(Input!$B$98:$BI$103))</f>
        <v>0</v>
      </c>
      <c r="C60" s="7">
        <f>C59</f>
        <v>41.97</v>
      </c>
      <c r="D60" s="15">
        <f t="shared" si="24"/>
        <v>0</v>
      </c>
      <c r="F60" s="23">
        <f t="array" ref="F60">SUMPRODUCT(($A60=Input!$A$98:$A$103)*(F$13=Input!$B$97:$BI$97)*(Input!$B$98:$BI$103))</f>
        <v>0</v>
      </c>
      <c r="G60" s="7">
        <f>G59</f>
        <v>41.97</v>
      </c>
      <c r="H60" s="15">
        <f t="shared" si="25"/>
        <v>0</v>
      </c>
      <c r="J60" s="23">
        <f t="array" ref="J60">SUMPRODUCT(($A60=Input!$A$98:$A$103)*(J$13=Input!$B$97:$BI$97)*(Input!$B$98:$BI$103))</f>
        <v>0</v>
      </c>
      <c r="K60" s="7">
        <f>K59</f>
        <v>41.97</v>
      </c>
      <c r="L60" s="15">
        <f t="shared" si="26"/>
        <v>0</v>
      </c>
      <c r="N60" s="23">
        <f t="array" ref="N60">SUMPRODUCT(($A60=Input!$A$98:$A$103)*(N$13=Input!$B$97:$BI$97)*(Input!$B$98:$BI$103))</f>
        <v>0</v>
      </c>
      <c r="O60" s="7">
        <f>O59</f>
        <v>41.97</v>
      </c>
      <c r="P60" s="15">
        <f t="shared" si="27"/>
        <v>0</v>
      </c>
      <c r="R60" s="23">
        <f t="array" ref="R60">SUMPRODUCT(($A60=Input!$A$98:$A$103)*(R$13=Input!$B$97:$BI$97)*(Input!$B$98:$BI$103))</f>
        <v>0</v>
      </c>
      <c r="S60" s="7">
        <f>S59</f>
        <v>41.97</v>
      </c>
      <c r="T60" s="15">
        <f t="shared" si="28"/>
        <v>0</v>
      </c>
      <c r="V60" s="23">
        <f t="array" ref="V60">SUMPRODUCT(($A60=Input!$A$98:$A$103)*(V$13=Input!$B$97:$BI$97)*(Input!$B$98:$BI$103))</f>
        <v>0</v>
      </c>
      <c r="W60" s="7">
        <f>W59</f>
        <v>41.97</v>
      </c>
      <c r="X60" s="15">
        <f t="shared" si="29"/>
        <v>0</v>
      </c>
      <c r="Z60" s="23">
        <f t="array" ref="Z60">SUMPRODUCT(($A60=Input!$A$98:$A$103)*(Z$13=Input!$B$97:$BI$97)*(Input!$B$98:$BI$103))</f>
        <v>0</v>
      </c>
      <c r="AA60" s="7">
        <f>AA59</f>
        <v>41.97</v>
      </c>
      <c r="AB60" s="15">
        <f t="shared" si="30"/>
        <v>0</v>
      </c>
      <c r="AD60" s="23">
        <f t="array" ref="AD60">SUMPRODUCT(($A60=Input!$A$98:$A$103)*(AD$13=Input!$B$97:$BI$97)*(Input!$B$98:$BI$103))</f>
        <v>0</v>
      </c>
      <c r="AE60" s="7">
        <f>AE59</f>
        <v>41.97</v>
      </c>
      <c r="AF60" s="15">
        <f t="shared" si="31"/>
        <v>0</v>
      </c>
      <c r="AH60" s="23">
        <f t="array" ref="AH60">SUMPRODUCT(($A60=Input!$A$98:$A$103)*(AH$13=Input!$B$97:$BI$97)*(Input!$B$98:$BI$103))</f>
        <v>0</v>
      </c>
      <c r="AI60" s="7">
        <f>AI59</f>
        <v>41.97</v>
      </c>
      <c r="AJ60" s="15">
        <f t="shared" si="32"/>
        <v>0</v>
      </c>
      <c r="AL60" s="23">
        <f t="array" ref="AL60">SUMPRODUCT(($A60=Input!$A$98:$A$103)*(AL$13=Input!$B$97:$BI$97)*(Input!$B$98:$BI$103))</f>
        <v>0</v>
      </c>
      <c r="AM60" s="7">
        <f>AM59</f>
        <v>41.97</v>
      </c>
      <c r="AN60" s="15">
        <f t="shared" si="33"/>
        <v>0</v>
      </c>
      <c r="AP60" s="23">
        <f t="array" ref="AP60">SUMPRODUCT(($A60=Input!$A$98:$A$103)*(AP$13=Input!$B$97:$BI$97)*(Input!$B$98:$BI$103))</f>
        <v>0</v>
      </c>
      <c r="AQ60" s="7">
        <f>AQ59</f>
        <v>41.97</v>
      </c>
      <c r="AR60" s="15">
        <f t="shared" si="34"/>
        <v>0</v>
      </c>
      <c r="AT60" s="23">
        <f t="array" ref="AT60">SUMPRODUCT(($A60=Input!$A$98:$A$103)*(AT$13=Input!$B$97:$BI$97)*(Input!$B$98:$BI$103))</f>
        <v>0</v>
      </c>
      <c r="AU60" s="7">
        <f>AU59</f>
        <v>41.97</v>
      </c>
      <c r="AV60" s="15">
        <f t="shared" si="35"/>
        <v>0</v>
      </c>
    </row>
    <row r="61" spans="1:48" ht="14.45" hidden="1" customHeight="1" x14ac:dyDescent="0.25">
      <c r="A61" t="str">
        <f>+Input!A101</f>
        <v>Reserved</v>
      </c>
      <c r="B61" s="23">
        <f t="array" ref="B61">SUMPRODUCT(($A61=Input!$A$98:$A$103)*(B$13=Input!$B$97:$BI$97)*(Input!$B$98:$BI$103))</f>
        <v>0</v>
      </c>
      <c r="C61" s="7">
        <f>C60</f>
        <v>41.97</v>
      </c>
      <c r="D61" s="15">
        <f t="shared" si="24"/>
        <v>0</v>
      </c>
      <c r="F61" s="23">
        <f t="array" ref="F61">SUMPRODUCT(($A61=Input!$A$98:$A$103)*(F$13=Input!$B$97:$BI$97)*(Input!$B$98:$BI$103))</f>
        <v>0</v>
      </c>
      <c r="G61" s="7">
        <f>G60</f>
        <v>41.97</v>
      </c>
      <c r="H61" s="15">
        <f t="shared" si="25"/>
        <v>0</v>
      </c>
      <c r="J61" s="23">
        <f t="array" ref="J61">SUMPRODUCT(($A61=Input!$A$98:$A$103)*(J$13=Input!$B$97:$BI$97)*(Input!$B$98:$BI$103))</f>
        <v>0</v>
      </c>
      <c r="K61" s="7">
        <f>K60</f>
        <v>41.97</v>
      </c>
      <c r="L61" s="15">
        <f t="shared" si="26"/>
        <v>0</v>
      </c>
      <c r="N61" s="23">
        <f t="array" ref="N61">SUMPRODUCT(($A61=Input!$A$98:$A$103)*(N$13=Input!$B$97:$BI$97)*(Input!$B$98:$BI$103))</f>
        <v>0</v>
      </c>
      <c r="O61" s="7">
        <f>O60</f>
        <v>41.97</v>
      </c>
      <c r="P61" s="15">
        <f t="shared" si="27"/>
        <v>0</v>
      </c>
      <c r="R61" s="23">
        <f t="array" ref="R61">SUMPRODUCT(($A61=Input!$A$98:$A$103)*(R$13=Input!$B$97:$BI$97)*(Input!$B$98:$BI$103))</f>
        <v>0</v>
      </c>
      <c r="S61" s="7">
        <f>S60</f>
        <v>41.97</v>
      </c>
      <c r="T61" s="15">
        <f t="shared" si="28"/>
        <v>0</v>
      </c>
      <c r="V61" s="23">
        <f t="array" ref="V61">SUMPRODUCT(($A61=Input!$A$98:$A$103)*(V$13=Input!$B$97:$BI$97)*(Input!$B$98:$BI$103))</f>
        <v>0</v>
      </c>
      <c r="W61" s="7">
        <f>W60</f>
        <v>41.97</v>
      </c>
      <c r="X61" s="15">
        <f t="shared" si="29"/>
        <v>0</v>
      </c>
      <c r="Z61" s="23">
        <f t="array" ref="Z61">SUMPRODUCT(($A61=Input!$A$98:$A$103)*(Z$13=Input!$B$97:$BI$97)*(Input!$B$98:$BI$103))</f>
        <v>0</v>
      </c>
      <c r="AA61" s="7">
        <f>AA60</f>
        <v>41.97</v>
      </c>
      <c r="AB61" s="15">
        <f t="shared" si="30"/>
        <v>0</v>
      </c>
      <c r="AD61" s="23">
        <f t="array" ref="AD61">SUMPRODUCT(($A61=Input!$A$98:$A$103)*(AD$13=Input!$B$97:$BI$97)*(Input!$B$98:$BI$103))</f>
        <v>0</v>
      </c>
      <c r="AE61" s="7">
        <f>AE60</f>
        <v>41.97</v>
      </c>
      <c r="AF61" s="15">
        <f t="shared" si="31"/>
        <v>0</v>
      </c>
      <c r="AH61" s="23">
        <f t="array" ref="AH61">SUMPRODUCT(($A61=Input!$A$98:$A$103)*(AH$13=Input!$B$97:$BI$97)*(Input!$B$98:$BI$103))</f>
        <v>0</v>
      </c>
      <c r="AI61" s="7">
        <f>AI60</f>
        <v>41.97</v>
      </c>
      <c r="AJ61" s="15">
        <f t="shared" si="32"/>
        <v>0</v>
      </c>
      <c r="AL61" s="23">
        <f t="array" ref="AL61">SUMPRODUCT(($A61=Input!$A$98:$A$103)*(AL$13=Input!$B$97:$BI$97)*(Input!$B$98:$BI$103))</f>
        <v>0</v>
      </c>
      <c r="AM61" s="7">
        <f>AM60</f>
        <v>41.97</v>
      </c>
      <c r="AN61" s="15">
        <f t="shared" si="33"/>
        <v>0</v>
      </c>
      <c r="AP61" s="23">
        <f t="array" ref="AP61">SUMPRODUCT(($A61=Input!$A$98:$A$103)*(AP$13=Input!$B$97:$BI$97)*(Input!$B$98:$BI$103))</f>
        <v>0</v>
      </c>
      <c r="AQ61" s="7">
        <f>AQ60</f>
        <v>41.97</v>
      </c>
      <c r="AR61" s="15">
        <f t="shared" si="34"/>
        <v>0</v>
      </c>
      <c r="AT61" s="23">
        <f t="array" ref="AT61">SUMPRODUCT(($A61=Input!$A$98:$A$103)*(AT$13=Input!$B$97:$BI$97)*(Input!$B$98:$BI$103))</f>
        <v>0</v>
      </c>
      <c r="AU61" s="7">
        <f>AU60</f>
        <v>41.97</v>
      </c>
      <c r="AV61" s="15">
        <f t="shared" si="35"/>
        <v>0</v>
      </c>
    </row>
    <row r="62" spans="1:48" ht="14.45" hidden="1" customHeight="1" x14ac:dyDescent="0.25">
      <c r="A62" t="str">
        <f>+Input!A102</f>
        <v>Reserved</v>
      </c>
      <c r="B62" s="23">
        <f t="array" ref="B62">SUMPRODUCT(($A62=Input!$A$98:$A$103)*(B$13=Input!$B$97:$BI$97)*(Input!$B$98:$BI$103))</f>
        <v>0</v>
      </c>
      <c r="C62" s="7">
        <f>C61</f>
        <v>41.97</v>
      </c>
      <c r="D62" s="15">
        <f t="shared" si="24"/>
        <v>0</v>
      </c>
      <c r="F62" s="23">
        <f t="array" ref="F62">SUMPRODUCT(($A62=Input!$A$98:$A$103)*(F$13=Input!$B$97:$BI$97)*(Input!$B$98:$BI$103))</f>
        <v>0</v>
      </c>
      <c r="G62" s="7">
        <f>G61</f>
        <v>41.97</v>
      </c>
      <c r="H62" s="15">
        <f t="shared" si="25"/>
        <v>0</v>
      </c>
      <c r="J62" s="23">
        <f t="array" ref="J62">SUMPRODUCT(($A62=Input!$A$98:$A$103)*(J$13=Input!$B$97:$BI$97)*(Input!$B$98:$BI$103))</f>
        <v>0</v>
      </c>
      <c r="K62" s="7">
        <f>K61</f>
        <v>41.97</v>
      </c>
      <c r="L62" s="15">
        <f t="shared" si="26"/>
        <v>0</v>
      </c>
      <c r="N62" s="23">
        <f t="array" ref="N62">SUMPRODUCT(($A62=Input!$A$98:$A$103)*(N$13=Input!$B$97:$BI$97)*(Input!$B$98:$BI$103))</f>
        <v>0</v>
      </c>
      <c r="O62" s="7">
        <f>O61</f>
        <v>41.97</v>
      </c>
      <c r="P62" s="15">
        <f t="shared" si="27"/>
        <v>0</v>
      </c>
      <c r="R62" s="23">
        <f t="array" ref="R62">SUMPRODUCT(($A62=Input!$A$98:$A$103)*(R$13=Input!$B$97:$BI$97)*(Input!$B$98:$BI$103))</f>
        <v>0</v>
      </c>
      <c r="S62" s="7">
        <f>S61</f>
        <v>41.97</v>
      </c>
      <c r="T62" s="15">
        <f t="shared" si="28"/>
        <v>0</v>
      </c>
      <c r="V62" s="23">
        <f t="array" ref="V62">SUMPRODUCT(($A62=Input!$A$98:$A$103)*(V$13=Input!$B$97:$BI$97)*(Input!$B$98:$BI$103))</f>
        <v>0</v>
      </c>
      <c r="W62" s="7">
        <f>W61</f>
        <v>41.97</v>
      </c>
      <c r="X62" s="15">
        <f t="shared" si="29"/>
        <v>0</v>
      </c>
      <c r="Z62" s="23">
        <f t="array" ref="Z62">SUMPRODUCT(($A62=Input!$A$98:$A$103)*(Z$13=Input!$B$97:$BI$97)*(Input!$B$98:$BI$103))</f>
        <v>0</v>
      </c>
      <c r="AA62" s="7">
        <f>AA61</f>
        <v>41.97</v>
      </c>
      <c r="AB62" s="15">
        <f t="shared" si="30"/>
        <v>0</v>
      </c>
      <c r="AD62" s="23">
        <f t="array" ref="AD62">SUMPRODUCT(($A62=Input!$A$98:$A$103)*(AD$13=Input!$B$97:$BI$97)*(Input!$B$98:$BI$103))</f>
        <v>0</v>
      </c>
      <c r="AE62" s="7">
        <f>AE61</f>
        <v>41.97</v>
      </c>
      <c r="AF62" s="15">
        <f t="shared" si="31"/>
        <v>0</v>
      </c>
      <c r="AH62" s="23">
        <f t="array" ref="AH62">SUMPRODUCT(($A62=Input!$A$98:$A$103)*(AH$13=Input!$B$97:$BI$97)*(Input!$B$98:$BI$103))</f>
        <v>0</v>
      </c>
      <c r="AI62" s="7">
        <f>AI61</f>
        <v>41.97</v>
      </c>
      <c r="AJ62" s="15">
        <f t="shared" si="32"/>
        <v>0</v>
      </c>
      <c r="AL62" s="23">
        <f t="array" ref="AL62">SUMPRODUCT(($A62=Input!$A$98:$A$103)*(AL$13=Input!$B$97:$BI$97)*(Input!$B$98:$BI$103))</f>
        <v>0</v>
      </c>
      <c r="AM62" s="7">
        <f>AM61</f>
        <v>41.97</v>
      </c>
      <c r="AN62" s="15">
        <f t="shared" si="33"/>
        <v>0</v>
      </c>
      <c r="AP62" s="23">
        <f t="array" ref="AP62">SUMPRODUCT(($A62=Input!$A$98:$A$103)*(AP$13=Input!$B$97:$BI$97)*(Input!$B$98:$BI$103))</f>
        <v>0</v>
      </c>
      <c r="AQ62" s="7">
        <f>AQ61</f>
        <v>41.97</v>
      </c>
      <c r="AR62" s="15">
        <f t="shared" si="34"/>
        <v>0</v>
      </c>
      <c r="AT62" s="23">
        <f t="array" ref="AT62">SUMPRODUCT(($A62=Input!$A$98:$A$103)*(AT$13=Input!$B$97:$BI$97)*(Input!$B$98:$BI$103))</f>
        <v>0</v>
      </c>
      <c r="AU62" s="7">
        <f>AU61</f>
        <v>41.97</v>
      </c>
      <c r="AV62" s="15">
        <f t="shared" si="35"/>
        <v>0</v>
      </c>
    </row>
    <row r="63" spans="1:48" ht="14.45" hidden="1" customHeight="1" x14ac:dyDescent="0.25">
      <c r="A63" t="str">
        <f>+Input!A103</f>
        <v>Reserved</v>
      </c>
      <c r="B63" s="23">
        <f t="array" ref="B63">SUMPRODUCT(($A63=Input!$A$98:$A$103)*(B$13=Input!$B$97:$BI$97)*(Input!$B$98:$BI$103))</f>
        <v>0</v>
      </c>
      <c r="C63" s="7">
        <f>C62</f>
        <v>41.97</v>
      </c>
      <c r="D63" s="15">
        <f t="shared" si="24"/>
        <v>0</v>
      </c>
      <c r="F63" s="23">
        <f t="array" ref="F63">SUMPRODUCT(($A63=Input!$A$98:$A$103)*(F$13=Input!$B$97:$BI$97)*(Input!$B$98:$BI$103))</f>
        <v>0</v>
      </c>
      <c r="G63" s="7">
        <f>G62</f>
        <v>41.97</v>
      </c>
      <c r="H63" s="15">
        <f t="shared" si="25"/>
        <v>0</v>
      </c>
      <c r="J63" s="23">
        <f t="array" ref="J63">SUMPRODUCT(($A63=Input!$A$98:$A$103)*(J$13=Input!$B$97:$BI$97)*(Input!$B$98:$BI$103))</f>
        <v>0</v>
      </c>
      <c r="K63" s="7">
        <f>K62</f>
        <v>41.97</v>
      </c>
      <c r="L63" s="15">
        <f t="shared" si="26"/>
        <v>0</v>
      </c>
      <c r="N63" s="23">
        <f t="array" ref="N63">SUMPRODUCT(($A63=Input!$A$98:$A$103)*(N$13=Input!$B$97:$BI$97)*(Input!$B$98:$BI$103))</f>
        <v>0</v>
      </c>
      <c r="O63" s="7">
        <f>O62</f>
        <v>41.97</v>
      </c>
      <c r="P63" s="15">
        <f t="shared" si="27"/>
        <v>0</v>
      </c>
      <c r="R63" s="23">
        <f t="array" ref="R63">SUMPRODUCT(($A63=Input!$A$98:$A$103)*(R$13=Input!$B$97:$BI$97)*(Input!$B$98:$BI$103))</f>
        <v>0</v>
      </c>
      <c r="S63" s="7">
        <f>S62</f>
        <v>41.97</v>
      </c>
      <c r="T63" s="15">
        <f t="shared" si="28"/>
        <v>0</v>
      </c>
      <c r="V63" s="23">
        <f t="array" ref="V63">SUMPRODUCT(($A63=Input!$A$98:$A$103)*(V$13=Input!$B$97:$BI$97)*(Input!$B$98:$BI$103))</f>
        <v>0</v>
      </c>
      <c r="W63" s="7">
        <f>W62</f>
        <v>41.97</v>
      </c>
      <c r="X63" s="15">
        <f t="shared" si="29"/>
        <v>0</v>
      </c>
      <c r="Z63" s="23">
        <f t="array" ref="Z63">SUMPRODUCT(($A63=Input!$A$98:$A$103)*(Z$13=Input!$B$97:$BI$97)*(Input!$B$98:$BI$103))</f>
        <v>0</v>
      </c>
      <c r="AA63" s="7">
        <f>AA62</f>
        <v>41.97</v>
      </c>
      <c r="AB63" s="15">
        <f t="shared" si="30"/>
        <v>0</v>
      </c>
      <c r="AD63" s="23">
        <f t="array" ref="AD63">SUMPRODUCT(($A63=Input!$A$98:$A$103)*(AD$13=Input!$B$97:$BI$97)*(Input!$B$98:$BI$103))</f>
        <v>0</v>
      </c>
      <c r="AE63" s="7">
        <f>AE62</f>
        <v>41.97</v>
      </c>
      <c r="AF63" s="15">
        <f t="shared" si="31"/>
        <v>0</v>
      </c>
      <c r="AH63" s="23">
        <f t="array" ref="AH63">SUMPRODUCT(($A63=Input!$A$98:$A$103)*(AH$13=Input!$B$97:$BI$97)*(Input!$B$98:$BI$103))</f>
        <v>0</v>
      </c>
      <c r="AI63" s="7">
        <f>AI62</f>
        <v>41.97</v>
      </c>
      <c r="AJ63" s="15">
        <f t="shared" si="32"/>
        <v>0</v>
      </c>
      <c r="AL63" s="23">
        <f t="array" ref="AL63">SUMPRODUCT(($A63=Input!$A$98:$A$103)*(AL$13=Input!$B$97:$BI$97)*(Input!$B$98:$BI$103))</f>
        <v>0</v>
      </c>
      <c r="AM63" s="7">
        <f>AM62</f>
        <v>41.97</v>
      </c>
      <c r="AN63" s="15">
        <f t="shared" si="33"/>
        <v>0</v>
      </c>
      <c r="AP63" s="23">
        <f t="array" ref="AP63">SUMPRODUCT(($A63=Input!$A$98:$A$103)*(AP$13=Input!$B$97:$BI$97)*(Input!$B$98:$BI$103))</f>
        <v>0</v>
      </c>
      <c r="AQ63" s="7">
        <f>AQ62</f>
        <v>41.97</v>
      </c>
      <c r="AR63" s="15">
        <f t="shared" si="34"/>
        <v>0</v>
      </c>
      <c r="AT63" s="23">
        <f t="array" ref="AT63">SUMPRODUCT(($A63=Input!$A$98:$A$103)*(AT$13=Input!$B$97:$BI$97)*(Input!$B$98:$BI$103))</f>
        <v>0</v>
      </c>
      <c r="AU63" s="7">
        <f>AU62</f>
        <v>41.97</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42.26</v>
      </c>
      <c r="F66" s="21"/>
      <c r="G66" s="22"/>
      <c r="H66" s="25">
        <f>H22+H55+H64</f>
        <v>42.26</v>
      </c>
      <c r="J66" s="21"/>
      <c r="K66" s="22"/>
      <c r="L66" s="25">
        <f>L22+L55+L64</f>
        <v>42.26</v>
      </c>
      <c r="N66" s="21"/>
      <c r="O66" s="22"/>
      <c r="P66" s="25">
        <f>P22+P55+P64</f>
        <v>42.26</v>
      </c>
      <c r="R66" s="21"/>
      <c r="S66" s="22"/>
      <c r="T66" s="25">
        <f>T22+T55+T64</f>
        <v>42.26</v>
      </c>
      <c r="V66" s="21"/>
      <c r="W66" s="22"/>
      <c r="X66" s="25">
        <f>X22+X55+X64</f>
        <v>42.26</v>
      </c>
      <c r="Z66" s="21"/>
      <c r="AA66" s="22"/>
      <c r="AB66" s="25">
        <f>AB22+AB55+AB64</f>
        <v>42.26</v>
      </c>
      <c r="AD66" s="21"/>
      <c r="AE66" s="22"/>
      <c r="AF66" s="25">
        <f>AF22+AF55+AF64</f>
        <v>42.26</v>
      </c>
      <c r="AH66" s="21"/>
      <c r="AI66" s="22"/>
      <c r="AJ66" s="25">
        <f>AJ22+AJ55+AJ64</f>
        <v>42.26</v>
      </c>
      <c r="AL66" s="21"/>
      <c r="AM66" s="22"/>
      <c r="AN66" s="25">
        <f>AN22+AN55+AN64</f>
        <v>42.26</v>
      </c>
      <c r="AP66" s="21"/>
      <c r="AQ66" s="22"/>
      <c r="AR66" s="25">
        <f>AR22+AR55+AR64</f>
        <v>42.26</v>
      </c>
      <c r="AS66" s="99"/>
      <c r="AT66" s="21"/>
      <c r="AU66" s="22"/>
      <c r="AV66" s="25">
        <f>AV22+AV55+AV64</f>
        <v>42.26</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1" t="str">
        <f>CONCATENATE("January"," ",$B$5)</f>
        <v>January 2028</v>
      </c>
      <c r="C78" s="152"/>
      <c r="D78" s="153"/>
      <c r="F78" s="151" t="str">
        <f>CONCATENATE("February"," ",$B$5)</f>
        <v>February 2028</v>
      </c>
      <c r="G78" s="152"/>
      <c r="H78" s="153"/>
      <c r="J78" s="151" t="str">
        <f>CONCATENATE("March"," ",$B$5)</f>
        <v>March 2028</v>
      </c>
      <c r="K78" s="152"/>
      <c r="L78" s="153"/>
      <c r="N78" s="151" t="str">
        <f>CONCATENATE("April"," ",$B$5)</f>
        <v>April 2028</v>
      </c>
      <c r="O78" s="152"/>
      <c r="P78" s="153"/>
      <c r="R78" s="151" t="str">
        <f>CONCATENATE("May"," ",$B$5)</f>
        <v>May 2028</v>
      </c>
      <c r="S78" s="152"/>
      <c r="T78" s="153"/>
      <c r="V78" s="151" t="str">
        <f>CONCATENATE("June"," ",$B$5)</f>
        <v>June 2028</v>
      </c>
      <c r="W78" s="152"/>
      <c r="X78" s="153"/>
      <c r="Z78" s="151" t="str">
        <f>CONCATENATE("July"," ",$B$5)</f>
        <v>July 2028</v>
      </c>
      <c r="AA78" s="152"/>
      <c r="AB78" s="153"/>
      <c r="AD78" s="151" t="str">
        <f>CONCATENATE("August"," ",$B$5)</f>
        <v>August 2028</v>
      </c>
      <c r="AE78" s="152"/>
      <c r="AF78" s="153"/>
      <c r="AH78" s="151" t="str">
        <f>CONCATENATE("September"," ",$B$5)</f>
        <v>September 2028</v>
      </c>
      <c r="AI78" s="152"/>
      <c r="AJ78" s="153"/>
      <c r="AL78" s="151" t="str">
        <f>CONCATENATE("October"," ",$B$5)</f>
        <v>October 2028</v>
      </c>
      <c r="AM78" s="152"/>
      <c r="AN78" s="153"/>
      <c r="AP78" s="151" t="str">
        <f>CONCATENATE("November"," ",$B$5)</f>
        <v>November 2028</v>
      </c>
      <c r="AQ78" s="152"/>
      <c r="AR78" s="153"/>
      <c r="AS78" s="97"/>
      <c r="AT78" s="151" t="str">
        <f>CONCATENATE("December"," ",$B$5)</f>
        <v>December 2028</v>
      </c>
      <c r="AU78" s="152"/>
      <c r="AV78" s="153"/>
    </row>
    <row r="79" spans="1:48" x14ac:dyDescent="0.25">
      <c r="A79" s="1" t="s">
        <v>4</v>
      </c>
      <c r="B79" s="14"/>
      <c r="D79" s="15">
        <f>INDEX(Input!$B$29:$BI$29,MATCH('Residential Bills_Yr 5_6 Units'!$B$71,Input!$A$29:$A$29,0),MATCH('Residential Bills_Yr 5_6 Units'!B$78,Input!$B$28:$BI$28,0))</f>
        <v>25.43</v>
      </c>
      <c r="F79" s="14"/>
      <c r="H79" s="15">
        <f>INDEX(Input!$B$29:$BI$29,MATCH('Residential Bills_Yr 5_6 Units'!$B$71,Input!$A$29:$A$29,0),MATCH('Residential Bills_Yr 5_6 Units'!F$78,Input!$B$28:$BI$28,0))</f>
        <v>25.43</v>
      </c>
      <c r="J79" s="14"/>
      <c r="L79" s="15">
        <f>INDEX(Input!$B$29:$BI$29,MATCH('Residential Bills_Yr 5_6 Units'!$B$71,Input!$A$29:$A$29,0),MATCH('Residential Bills_Yr 5_6 Units'!J$78,Input!$B$28:$BI$28,0))</f>
        <v>25.43</v>
      </c>
      <c r="N79" s="14"/>
      <c r="P79" s="15">
        <f>INDEX(Input!$B$29:$BI$29,MATCH('Residential Bills_Yr 5_6 Units'!$B$71,Input!$A$29:$A$29,0),MATCH('Residential Bills_Yr 5_6 Units'!N$78,Input!$B$28:$BI$28,0))</f>
        <v>25.43</v>
      </c>
      <c r="R79" s="14"/>
      <c r="T79" s="15">
        <f>INDEX(Input!$B$29:$BI$29,MATCH('Residential Bills_Yr 5_6 Units'!$B$71,Input!$A$29:$A$29,0),MATCH('Residential Bills_Yr 5_6 Units'!R$78,Input!$B$28:$BI$28,0))</f>
        <v>25.43</v>
      </c>
      <c r="V79" s="14"/>
      <c r="X79" s="15">
        <f>INDEX(Input!$B$29:$BI$29,MATCH('Residential Bills_Yr 5_6 Units'!$B$71,Input!$A$29:$A$29,0),MATCH('Residential Bills_Yr 5_6 Units'!V$78,Input!$B$28:$BI$28,0))</f>
        <v>25.43</v>
      </c>
      <c r="Z79" s="14"/>
      <c r="AB79" s="15">
        <f>INDEX(Input!$B$29:$BI$29,MATCH('Residential Bills_Yr 5_6 Units'!$B$71,Input!$A$29:$A$29,0),MATCH('Residential Bills_Yr 5_6 Units'!Z$78,Input!$B$28:$BI$28,0))</f>
        <v>25.43</v>
      </c>
      <c r="AD79" s="14"/>
      <c r="AF79" s="15">
        <f>INDEX(Input!$B$29:$BI$29,MATCH('Residential Bills_Yr 5_6 Units'!$B$71,Input!$A$29:$A$29,0),MATCH('Residential Bills_Yr 5_6 Units'!AD$78,Input!$B$28:$BI$28,0))</f>
        <v>25.43</v>
      </c>
      <c r="AH79" s="14"/>
      <c r="AJ79" s="15">
        <f>INDEX(Input!$B$29:$BI$29,MATCH('Residential Bills_Yr 5_6 Units'!$B$71,Input!$A$29:$A$29,0),MATCH('Residential Bills_Yr 5_6 Units'!AH$78,Input!$B$28:$BI$28,0))</f>
        <v>25.43</v>
      </c>
      <c r="AL79" s="14"/>
      <c r="AN79" s="15">
        <f>INDEX(Input!$B$29:$BI$29,MATCH('Residential Bills_Yr 5_6 Units'!$B$71,Input!$A$29:$A$29,0),MATCH('Residential Bills_Yr 5_6 Units'!AL$78,Input!$B$28:$BI$28,0))</f>
        <v>25.43</v>
      </c>
      <c r="AP79" s="14"/>
      <c r="AR79" s="15">
        <f>INDEX(Input!$B$29:$BI$29,MATCH('Residential Bills_Yr 5_6 Units'!$B$71,Input!$A$29:$A$29,0),MATCH('Residential Bills_Yr 5_6 Units'!AP$78,Input!$B$28:$BI$28,0))</f>
        <v>25.43</v>
      </c>
      <c r="AS79" s="7"/>
      <c r="AT79" s="14"/>
      <c r="AV79" s="15">
        <f>INDEX(Input!$B$29:$BI$29,MATCH('Residential Bills_Yr 5_6 Units'!$B$71,Input!$A$29:$A$29,0),MATCH('Residential Bills_Yr 5_6 Units'!AT$78,Input!$B$28:$BI$28,0))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2.3769999999999998</v>
      </c>
      <c r="C82" s="3">
        <f>IF($B$72&gt;Input!F$143,Input!F$143,'Residential Bills_Yr 5_6 Units'!$B$72)</f>
        <v>6</v>
      </c>
      <c r="D82" s="15">
        <f>ROUND(IFERROR(B82*C82," "),2)</f>
        <v>14.26</v>
      </c>
      <c r="F82" s="19">
        <f>INDEX(Input!$B$22:$BI$26,MATCH('Residential Bills_Yr 5_6 Units'!$A82,Input!$A$22:$A$26,0),MATCH('Residential Bills_Yr 5_6 Units'!F$78,Input!$B$21:$BI$21,0))</f>
        <v>2.3769999999999998</v>
      </c>
      <c r="G82" s="3">
        <f>IF($B$72&gt;Input!G$143,Input!G$143,'Residential Bills_Yr 5_6 Units'!$B$72)</f>
        <v>6</v>
      </c>
      <c r="H82" s="15">
        <f>ROUND(IFERROR(F82*G82," "),2)</f>
        <v>14.26</v>
      </c>
      <c r="J82" s="19">
        <f>INDEX(Input!$B$22:$BI$26,MATCH('Residential Bills_Yr 5_6 Units'!$A82,Input!$A$22:$A$26,0),MATCH('Residential Bills_Yr 5_6 Units'!J$78,Input!$B$21:$BI$21,0))</f>
        <v>2.3769999999999998</v>
      </c>
      <c r="K82" s="3">
        <f>IF($B$72&gt;Input!H$143,Input!H$143,'Residential Bills_Yr 5_6 Units'!$B$72)</f>
        <v>6</v>
      </c>
      <c r="L82" s="15">
        <f>ROUND(IFERROR(J82*K82," "),2)</f>
        <v>14.26</v>
      </c>
      <c r="N82" s="19">
        <f>INDEX(Input!$B$22:$BI$26,MATCH('Residential Bills_Yr 5_6 Units'!$A82,Input!$A$22:$A$26,0),MATCH('Residential Bills_Yr 5_6 Units'!N$78,Input!$B$21:$BI$21,0))</f>
        <v>2.3769999999999998</v>
      </c>
      <c r="O82" s="3">
        <f>IF($B$72&gt;Input!I$143,Input!I$143,'Residential Bills_Yr 5_6 Units'!$B$72)</f>
        <v>6</v>
      </c>
      <c r="P82" s="15">
        <f>ROUND(IFERROR(N82*O82," "),2)</f>
        <v>14.26</v>
      </c>
      <c r="R82" s="19">
        <f>INDEX(Input!$B$22:$BI$26,MATCH('Residential Bills_Yr 5_6 Units'!$A82,Input!$A$22:$A$26,0),MATCH('Residential Bills_Yr 5_6 Units'!R$78,Input!$B$21:$BI$21,0))</f>
        <v>2.3769999999999998</v>
      </c>
      <c r="S82" s="3">
        <f>IF($B$72&gt;Input!J$143,Input!J$143,'Residential Bills_Yr 5_6 Units'!$B$72)</f>
        <v>6</v>
      </c>
      <c r="T82" s="15">
        <f>ROUND(IFERROR(R82*S82," "),2)</f>
        <v>14.26</v>
      </c>
      <c r="V82" s="19">
        <f>INDEX(Input!$B$22:$BI$26,MATCH('Residential Bills_Yr 5_6 Units'!$A82,Input!$A$22:$A$26,0),MATCH('Residential Bills_Yr 5_6 Units'!V$78,Input!$B$21:$BI$21,0))</f>
        <v>2.3769999999999998</v>
      </c>
      <c r="W82" s="3">
        <f>IF($B$72&gt;Input!K$143,Input!K$143,'Residential Bills_Yr 5_6 Units'!$B$72)</f>
        <v>6</v>
      </c>
      <c r="X82" s="15">
        <f>ROUND(IFERROR(V82*W82," "),2)</f>
        <v>14.26</v>
      </c>
      <c r="Z82" s="19">
        <f>INDEX(Input!$B$22:$BI$26,MATCH('Residential Bills_Yr 5_6 Units'!$A82,Input!$A$22:$A$26,0),MATCH('Residential Bills_Yr 5_6 Units'!Z$78,Input!$B$21:$BI$21,0))</f>
        <v>2.3769999999999998</v>
      </c>
      <c r="AA82" s="3">
        <f>IF($B$72&gt;Input!L$143,Input!L$143,'Residential Bills_Yr 5_6 Units'!$B$72)</f>
        <v>6</v>
      </c>
      <c r="AB82" s="15">
        <f>ROUND(IFERROR(Z82*AA82," "),2)</f>
        <v>14.26</v>
      </c>
      <c r="AD82" s="19">
        <f>INDEX(Input!$B$22:$BI$26,MATCH('Residential Bills_Yr 5_6 Units'!$A82,Input!$A$22:$A$26,0),MATCH('Residential Bills_Yr 5_6 Units'!AD$78,Input!$B$21:$BI$21,0))</f>
        <v>2.3769999999999998</v>
      </c>
      <c r="AE82" s="3">
        <f>IF($B$72&gt;Input!M$143,Input!M$143,'Residential Bills_Yr 5_6 Units'!$B$72)</f>
        <v>6</v>
      </c>
      <c r="AF82" s="15">
        <f>ROUND(IFERROR(AD82*AE82," "),2)</f>
        <v>14.26</v>
      </c>
      <c r="AH82" s="19">
        <f>INDEX(Input!$B$22:$BI$26,MATCH('Residential Bills_Yr 5_6 Units'!$A82,Input!$A$22:$A$26,0),MATCH('Residential Bills_Yr 5_6 Units'!AH$78,Input!$B$21:$BI$21,0))</f>
        <v>2.3769999999999998</v>
      </c>
      <c r="AI82" s="3">
        <f>IF($B$72&gt;Input!N$143,Input!N$143,'Residential Bills_Yr 5_6 Units'!$B$72)</f>
        <v>6</v>
      </c>
      <c r="AJ82" s="15">
        <f>ROUND(IFERROR(AH82*AI82," "),2)</f>
        <v>14.26</v>
      </c>
      <c r="AL82" s="19">
        <f>INDEX(Input!$B$22:$BI$26,MATCH('Residential Bills_Yr 5_6 Units'!$A82,Input!$A$22:$A$26,0),MATCH('Residential Bills_Yr 5_6 Units'!AL$78,Input!$B$21:$BI$21,0))</f>
        <v>2.3769999999999998</v>
      </c>
      <c r="AM82" s="3">
        <f>IF($B$72&gt;Input!O$143,Input!O$143,'Residential Bills_Yr 5_6 Units'!$B$72)</f>
        <v>6</v>
      </c>
      <c r="AN82" s="15">
        <f>ROUND(IFERROR(AL82*AM82," "),2)</f>
        <v>14.26</v>
      </c>
      <c r="AP82" s="19">
        <f>INDEX(Input!$B$22:$BI$26,MATCH('Residential Bills_Yr 5_6 Units'!$A82,Input!$A$22:$A$26,0),MATCH('Residential Bills_Yr 5_6 Units'!AP$78,Input!$B$21:$BI$21,0))</f>
        <v>2.3769999999999998</v>
      </c>
      <c r="AQ82" s="3">
        <f>IF($B$72&gt;Input!P$143,Input!P$143,'Residential Bills_Yr 5_6 Units'!$B$72)</f>
        <v>6</v>
      </c>
      <c r="AR82" s="15">
        <f>ROUND(IFERROR(AP82*AQ82," "),2)</f>
        <v>14.26</v>
      </c>
      <c r="AS82" s="7"/>
      <c r="AT82" s="19">
        <f>INDEX(Input!$B$22:$BI$26,MATCH('Residential Bills_Yr 5_6 Units'!$A82,Input!$A$22:$A$26,0),MATCH('Residential Bills_Yr 5_6 Units'!AT$78,Input!$B$21:$BI$21,0))</f>
        <v>2.3769999999999998</v>
      </c>
      <c r="AU82" s="3">
        <f>IF($B$72&gt;Input!Q$143,Input!Q$143,'Residential Bills_Yr 5_6 Units'!$B$72)</f>
        <v>6</v>
      </c>
      <c r="AV82" s="15">
        <f>ROUND(IFERROR(AT82*AU82," "),2)</f>
        <v>14.26</v>
      </c>
    </row>
    <row r="83" spans="1:48" x14ac:dyDescent="0.25">
      <c r="A83" t="str">
        <f>A18</f>
        <v>Tier 2</v>
      </c>
      <c r="B83" s="19">
        <f>INDEX(Input!$B$22:$BI$26,MATCH('Residential Bills_Yr 5_6 Units'!$A83,Input!$A$22:$A$26,0),MATCH('Residential Bills_Yr 5_6 Units'!B$78,Input!$B$21:$BI$21,0))</f>
        <v>2.7330000000000001</v>
      </c>
      <c r="C83" s="3">
        <f>IF(($B$72-C82)&gt;Input!F$144,Input!F$144,($B$72-C82))</f>
        <v>0</v>
      </c>
      <c r="D83" s="15">
        <f>ROUND(IFERROR(B83*C83," "),2)</f>
        <v>0</v>
      </c>
      <c r="F83" s="19">
        <f>INDEX(Input!$B$22:$BI$26,MATCH('Residential Bills_Yr 5_6 Units'!$A83,Input!$A$22:$A$26,0),MATCH('Residential Bills_Yr 5_6 Units'!F$78,Input!$B$21:$BI$21,0))</f>
        <v>2.7330000000000001</v>
      </c>
      <c r="G83" s="3">
        <f>IF(($B$72-G82)&gt;Input!G$144,Input!G$144,($B$72-G82))</f>
        <v>0</v>
      </c>
      <c r="H83" s="15">
        <f>ROUND(IFERROR(F83*G83," "),2)</f>
        <v>0</v>
      </c>
      <c r="J83" s="19">
        <f>INDEX(Input!$B$22:$BI$26,MATCH('Residential Bills_Yr 5_6 Units'!$A83,Input!$A$22:$A$26,0),MATCH('Residential Bills_Yr 5_6 Units'!J$78,Input!$B$21:$BI$21,0))</f>
        <v>2.7330000000000001</v>
      </c>
      <c r="K83" s="3">
        <f>IF(($B$72-K82)&gt;Input!H$144,Input!H$144,($B$72-K82))</f>
        <v>0</v>
      </c>
      <c r="L83" s="15">
        <f>ROUND(IFERROR(J83*K83," "),2)</f>
        <v>0</v>
      </c>
      <c r="N83" s="19">
        <f>INDEX(Input!$B$22:$BI$26,MATCH('Residential Bills_Yr 5_6 Units'!$A83,Input!$A$22:$A$26,0),MATCH('Residential Bills_Yr 5_6 Units'!N$78,Input!$B$21:$BI$21,0))</f>
        <v>2.7330000000000001</v>
      </c>
      <c r="O83" s="3">
        <f>IF(($B$72-O82)&gt;Input!I$144,Input!I$144,($B$72-O82))</f>
        <v>0</v>
      </c>
      <c r="P83" s="15">
        <f>ROUND(IFERROR(N83*O83," "),2)</f>
        <v>0</v>
      </c>
      <c r="R83" s="19">
        <f>INDEX(Input!$B$22:$BI$26,MATCH('Residential Bills_Yr 5_6 Units'!$A83,Input!$A$22:$A$26,0),MATCH('Residential Bills_Yr 5_6 Units'!R$78,Input!$B$21:$BI$21,0))</f>
        <v>2.7330000000000001</v>
      </c>
      <c r="S83" s="3">
        <f>IF(($B$72-S82)&gt;Input!J$144,Input!J$144,($B$72-S82))</f>
        <v>0</v>
      </c>
      <c r="T83" s="15">
        <f>ROUND(IFERROR(R83*S83," "),2)</f>
        <v>0</v>
      </c>
      <c r="V83" s="19">
        <f>INDEX(Input!$B$22:$BI$26,MATCH('Residential Bills_Yr 5_6 Units'!$A83,Input!$A$22:$A$26,0),MATCH('Residential Bills_Yr 5_6 Units'!V$78,Input!$B$21:$BI$21,0))</f>
        <v>2.7330000000000001</v>
      </c>
      <c r="W83" s="3">
        <f>IF(($B$72-W82)&gt;Input!K$144,Input!K$144,($B$72-S82))</f>
        <v>0</v>
      </c>
      <c r="X83" s="15">
        <f>ROUND(IFERROR(V83*W83," "),2)</f>
        <v>0</v>
      </c>
      <c r="Z83" s="19">
        <f>INDEX(Input!$B$22:$BI$26,MATCH('Residential Bills_Yr 5_6 Units'!$A83,Input!$A$22:$A$26,0),MATCH('Residential Bills_Yr 5_6 Units'!Z$78,Input!$B$21:$BI$21,0))</f>
        <v>2.7330000000000001</v>
      </c>
      <c r="AA83" s="3">
        <f>IF(($B$72-AA82)&gt;Input!L$144,Input!L$144,($B$72-AA82))</f>
        <v>0</v>
      </c>
      <c r="AB83" s="15">
        <f>ROUND(IFERROR(Z83*AA83," "),2)</f>
        <v>0</v>
      </c>
      <c r="AD83" s="19">
        <f>INDEX(Input!$B$22:$BI$26,MATCH('Residential Bills_Yr 5_6 Units'!$A83,Input!$A$22:$A$26,0),MATCH('Residential Bills_Yr 5_6 Units'!AD$78,Input!$B$21:$BI$21,0))</f>
        <v>2.7330000000000001</v>
      </c>
      <c r="AE83" s="3">
        <f>IF(($B$72-AE82)&gt;Input!M$144,Input!M$144,($B$72-AE82))</f>
        <v>0</v>
      </c>
      <c r="AF83" s="15">
        <f>ROUND(IFERROR(AD83*AE83," "),2)</f>
        <v>0</v>
      </c>
      <c r="AH83" s="19">
        <f>INDEX(Input!$B$22:$BI$26,MATCH('Residential Bills_Yr 5_6 Units'!$A83,Input!$A$22:$A$26,0),MATCH('Residential Bills_Yr 5_6 Units'!AH$78,Input!$B$21:$BI$21,0))</f>
        <v>2.7330000000000001</v>
      </c>
      <c r="AI83" s="3">
        <f>IF(($B$72-AI82)&gt;Input!N$144,Input!N$144,($B$72-AI82))</f>
        <v>0</v>
      </c>
      <c r="AJ83" s="15">
        <f>ROUND(IFERROR(AH83*AI83," "),2)</f>
        <v>0</v>
      </c>
      <c r="AL83" s="19">
        <f>INDEX(Input!$B$22:$BI$26,MATCH('Residential Bills_Yr 5_6 Units'!$A83,Input!$A$22:$A$26,0),MATCH('Residential Bills_Yr 5_6 Units'!AL$78,Input!$B$21:$BI$21,0))</f>
        <v>2.7330000000000001</v>
      </c>
      <c r="AM83" s="3">
        <f>IF(($B$72-AM82)&gt;Input!O$144,Input!O$144,($B$72-AM82))</f>
        <v>0</v>
      </c>
      <c r="AN83" s="15">
        <f>ROUND(IFERROR(AL83*AM83," "),2)</f>
        <v>0</v>
      </c>
      <c r="AP83" s="19">
        <f>INDEX(Input!$B$22:$BI$26,MATCH('Residential Bills_Yr 5_6 Units'!$A83,Input!$A$22:$A$26,0),MATCH('Residential Bills_Yr 5_6 Units'!AP$78,Input!$B$21:$BI$21,0))</f>
        <v>2.7330000000000001</v>
      </c>
      <c r="AQ83" s="3">
        <f>IF(($B$72-AQ82)&gt;Input!P$144,Input!P$144,($B$72-AQ82))</f>
        <v>0</v>
      </c>
      <c r="AR83" s="15">
        <f>ROUND(IFERROR(AP83*AQ83," "),2)</f>
        <v>0</v>
      </c>
      <c r="AS83" s="7"/>
      <c r="AT83" s="19">
        <f>INDEX(Input!$B$22:$BI$26,MATCH('Residential Bills_Yr 5_6 Units'!$A83,Input!$A$22:$A$26,0),MATCH('Residential Bills_Yr 5_6 Units'!AT$78,Input!$B$21:$BI$21,0))</f>
        <v>2.7330000000000001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3.1429999999999998</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3.1429999999999998</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3.1429999999999998</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3.1429999999999998</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3.1429999999999998</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3.1429999999999998</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3.1429999999999998</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3.1429999999999998</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3.1429999999999998</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3.1429999999999998</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3.1429999999999998</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3.1429999999999998</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6"/>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33.97</v>
      </c>
      <c r="D123" s="15">
        <f t="shared" ref="D123:D128" si="49">ROUND(B123*C123,2)</f>
        <v>0.24</v>
      </c>
      <c r="F123" s="23">
        <f t="array" ref="F123">SUMPRODUCT(($A123=Input!$A$98:$A$103)*(F$13=Input!$B$97:$BI$97)*(Input!$B$98:$BI$103))</f>
        <v>7.0000000000000001E-3</v>
      </c>
      <c r="G123" s="7">
        <f>H120+H87</f>
        <v>33.97</v>
      </c>
      <c r="H123" s="15">
        <f t="shared" ref="H123:H128" si="50">ROUND(F123*G123,2)</f>
        <v>0.24</v>
      </c>
      <c r="J123" s="23">
        <f t="array" ref="J123">SUMPRODUCT(($A123=Input!$A$98:$A$103)*(J$13=Input!$B$97:$BI$97)*(Input!$B$98:$BI$103))</f>
        <v>7.0000000000000001E-3</v>
      </c>
      <c r="K123" s="7">
        <f>L120+L87</f>
        <v>33.97</v>
      </c>
      <c r="L123" s="15">
        <f t="shared" ref="L123:L128" si="51">ROUND(J123*K123,2)</f>
        <v>0.24</v>
      </c>
      <c r="N123" s="23">
        <f t="array" ref="N123">SUMPRODUCT(($A123=Input!$A$98:$A$103)*(N$13=Input!$B$97:$BI$97)*(Input!$B$98:$BI$103))</f>
        <v>7.0000000000000001E-3</v>
      </c>
      <c r="O123" s="7">
        <f>P120+P87</f>
        <v>33.97</v>
      </c>
      <c r="P123" s="15">
        <f t="shared" ref="P123:P128" si="52">ROUND(N123*O123,2)</f>
        <v>0.24</v>
      </c>
      <c r="R123" s="23">
        <f t="array" ref="R123">SUMPRODUCT(($A123=Input!$A$98:$A$103)*(R$13=Input!$B$97:$BI$97)*(Input!$B$98:$BI$103))</f>
        <v>7.0000000000000001E-3</v>
      </c>
      <c r="S123" s="7">
        <f>T120+T87</f>
        <v>33.97</v>
      </c>
      <c r="T123" s="15">
        <f t="shared" ref="T123:T128" si="53">ROUND(R123*S123,2)</f>
        <v>0.24</v>
      </c>
      <c r="V123" s="23">
        <f t="array" ref="V123">SUMPRODUCT(($A123=Input!$A$98:$A$103)*(V$13=Input!$B$97:$BI$97)*(Input!$B$98:$BI$103))</f>
        <v>7.0000000000000001E-3</v>
      </c>
      <c r="W123" s="7">
        <f>X120+X87</f>
        <v>33.97</v>
      </c>
      <c r="X123" s="15">
        <f t="shared" ref="X123:X128" si="54">ROUND(V123*W123,2)</f>
        <v>0.24</v>
      </c>
      <c r="Z123" s="23">
        <f t="array" ref="Z123">SUMPRODUCT(($A123=Input!$A$98:$A$103)*(Z$13=Input!$B$97:$BI$97)*(Input!$B$98:$BI$103))</f>
        <v>7.0000000000000001E-3</v>
      </c>
      <c r="AA123" s="7">
        <f>AB120+AB87</f>
        <v>33.97</v>
      </c>
      <c r="AB123" s="15">
        <f t="shared" ref="AB123:AB128" si="55">ROUND(Z123*AA123,2)</f>
        <v>0.24</v>
      </c>
      <c r="AD123" s="23">
        <f t="array" ref="AD123">SUMPRODUCT(($A123=Input!$A$98:$A$103)*(AD$13=Input!$B$97:$BI$97)*(Input!$B$98:$BI$103))</f>
        <v>7.0000000000000001E-3</v>
      </c>
      <c r="AE123" s="7">
        <f>AF120+AF87</f>
        <v>33.97</v>
      </c>
      <c r="AF123" s="15">
        <f t="shared" ref="AF123:AF128" si="56">ROUND(AD123*AE123,2)</f>
        <v>0.24</v>
      </c>
      <c r="AH123" s="23">
        <f t="array" ref="AH123">SUMPRODUCT(($A123=Input!$A$98:$A$103)*(AH$13=Input!$B$97:$BI$97)*(Input!$B$98:$BI$103))</f>
        <v>7.0000000000000001E-3</v>
      </c>
      <c r="AI123" s="7">
        <f>AJ120+AJ87</f>
        <v>33.97</v>
      </c>
      <c r="AJ123" s="15">
        <f t="shared" ref="AJ123:AJ128" si="57">ROUND(AH123*AI123,2)</f>
        <v>0.24</v>
      </c>
      <c r="AL123" s="23">
        <f t="array" ref="AL123">SUMPRODUCT(($A123=Input!$A$98:$A$103)*(AL$13=Input!$B$97:$BI$97)*(Input!$B$98:$BI$103))</f>
        <v>7.0000000000000001E-3</v>
      </c>
      <c r="AM123" s="7">
        <f>AN120+AN87</f>
        <v>33.97</v>
      </c>
      <c r="AN123" s="15">
        <f t="shared" ref="AN123:AN128" si="58">ROUND(AL123*AM123,2)</f>
        <v>0.24</v>
      </c>
      <c r="AP123" s="23">
        <f t="array" ref="AP123">SUMPRODUCT(($A123=Input!$A$98:$A$103)*(AP$13=Input!$B$97:$BI$97)*(Input!$B$98:$BI$103))</f>
        <v>7.0000000000000001E-3</v>
      </c>
      <c r="AQ123" s="7">
        <f>AR120+AR87</f>
        <v>33.97</v>
      </c>
      <c r="AR123" s="15">
        <f t="shared" ref="AR123:AR128" si="59">ROUND(AP123*AQ123,2)</f>
        <v>0.24</v>
      </c>
      <c r="AS123" s="7"/>
      <c r="AT123" s="23">
        <f t="array" ref="AT123">SUMPRODUCT(($A123=Input!$A$98:$A$103)*(AT$13=Input!$B$97:$BI$97)*(Input!$B$98:$BI$103))</f>
        <v>7.0000000000000001E-3</v>
      </c>
      <c r="AU123" s="7">
        <f>AV120+AV87</f>
        <v>33.97</v>
      </c>
      <c r="AV123" s="15">
        <f t="shared" ref="AV123:AV128" si="60">ROUND(AT123*AU123,2)</f>
        <v>0.24</v>
      </c>
    </row>
    <row r="124" spans="1:48" ht="14.45" hidden="1" customHeight="1" x14ac:dyDescent="0.25">
      <c r="A124">
        <f>+Input!A143</f>
        <v>0</v>
      </c>
      <c r="B124" s="23">
        <f t="array" ref="B124">SUMPRODUCT(($A124=Input!$A$98:$A$103)*(B$13=Input!$B$97:$BI$97)*(Input!$B$98:$BI$103))</f>
        <v>0</v>
      </c>
      <c r="C124" s="7">
        <f>C123</f>
        <v>33.97</v>
      </c>
      <c r="D124" s="15">
        <f t="shared" si="49"/>
        <v>0</v>
      </c>
      <c r="F124" s="23">
        <f t="array" ref="F124">SUMPRODUCT(($A124=Input!$A$98:$A$103)*(F$13=Input!$B$97:$BI$97)*(Input!$B$98:$BI$103))</f>
        <v>0</v>
      </c>
      <c r="G124" s="7">
        <f>G123</f>
        <v>33.97</v>
      </c>
      <c r="H124" s="15">
        <f t="shared" si="50"/>
        <v>0</v>
      </c>
      <c r="J124" s="23">
        <f t="array" ref="J124">SUMPRODUCT(($A124=Input!$A$98:$A$103)*(J$13=Input!$B$97:$BI$97)*(Input!$B$98:$BI$103))</f>
        <v>0</v>
      </c>
      <c r="K124" s="7">
        <f>K123</f>
        <v>33.97</v>
      </c>
      <c r="L124" s="15">
        <f t="shared" si="51"/>
        <v>0</v>
      </c>
      <c r="N124" s="23">
        <f t="array" ref="N124">SUMPRODUCT(($A124=Input!$A$98:$A$103)*(N$13=Input!$B$97:$BI$97)*(Input!$B$98:$BI$103))</f>
        <v>0</v>
      </c>
      <c r="O124" s="7">
        <f>O123</f>
        <v>33.97</v>
      </c>
      <c r="P124" s="15">
        <f t="shared" si="52"/>
        <v>0</v>
      </c>
      <c r="R124" s="23">
        <f t="array" ref="R124">SUMPRODUCT(($A124=Input!$A$98:$A$103)*(R$13=Input!$B$97:$BI$97)*(Input!$B$98:$BI$103))</f>
        <v>0</v>
      </c>
      <c r="S124" s="7">
        <f>S123</f>
        <v>33.97</v>
      </c>
      <c r="T124" s="15">
        <f t="shared" si="53"/>
        <v>0</v>
      </c>
      <c r="V124" s="23">
        <f t="array" ref="V124">SUMPRODUCT(($A124=Input!$A$98:$A$103)*(V$13=Input!$B$97:$BI$97)*(Input!$B$98:$BI$103))</f>
        <v>0</v>
      </c>
      <c r="W124" s="7">
        <f>W123</f>
        <v>33.97</v>
      </c>
      <c r="X124" s="15">
        <f t="shared" si="54"/>
        <v>0</v>
      </c>
      <c r="Z124" s="23">
        <f t="array" ref="Z124">SUMPRODUCT(($A124=Input!$A$98:$A$103)*(Z$13=Input!$B$97:$BI$97)*(Input!$B$98:$BI$103))</f>
        <v>0</v>
      </c>
      <c r="AA124" s="7">
        <f>AA123</f>
        <v>33.97</v>
      </c>
      <c r="AB124" s="15">
        <f t="shared" si="55"/>
        <v>0</v>
      </c>
      <c r="AD124" s="23">
        <f t="array" ref="AD124">SUMPRODUCT(($A124=Input!$A$98:$A$103)*(AD$13=Input!$B$97:$BI$97)*(Input!$B$98:$BI$103))</f>
        <v>0</v>
      </c>
      <c r="AE124" s="7">
        <f>AE123</f>
        <v>33.97</v>
      </c>
      <c r="AF124" s="15">
        <f t="shared" si="56"/>
        <v>0</v>
      </c>
      <c r="AH124" s="23">
        <f t="array" ref="AH124">SUMPRODUCT(($A124=Input!$A$98:$A$103)*(AH$13=Input!$B$97:$BI$97)*(Input!$B$98:$BI$103))</f>
        <v>0</v>
      </c>
      <c r="AI124" s="7">
        <f>AI123</f>
        <v>33.97</v>
      </c>
      <c r="AJ124" s="15">
        <f t="shared" si="57"/>
        <v>0</v>
      </c>
      <c r="AL124" s="23">
        <f t="array" ref="AL124">SUMPRODUCT(($A124=Input!$A$98:$A$103)*(AL$13=Input!$B$97:$BI$97)*(Input!$B$98:$BI$103))</f>
        <v>0</v>
      </c>
      <c r="AM124" s="7">
        <f>AM123</f>
        <v>33.97</v>
      </c>
      <c r="AN124" s="15">
        <f t="shared" si="58"/>
        <v>0</v>
      </c>
      <c r="AP124" s="23">
        <f t="array" ref="AP124">SUMPRODUCT(($A124=Input!$A$98:$A$103)*(AP$13=Input!$B$97:$BI$97)*(Input!$B$98:$BI$103))</f>
        <v>0</v>
      </c>
      <c r="AQ124" s="7">
        <f>AQ123</f>
        <v>33.97</v>
      </c>
      <c r="AR124" s="15">
        <f t="shared" si="59"/>
        <v>0</v>
      </c>
      <c r="AT124" s="23">
        <f t="array" ref="AT124">SUMPRODUCT(($A124=Input!$A$98:$A$103)*(AT$13=Input!$B$97:$BI$97)*(Input!$B$98:$BI$103))</f>
        <v>0</v>
      </c>
      <c r="AU124" s="7">
        <f>AU123</f>
        <v>33.97</v>
      </c>
      <c r="AV124" s="15">
        <f t="shared" si="60"/>
        <v>0</v>
      </c>
    </row>
    <row r="125" spans="1:48" ht="14.45" hidden="1" customHeight="1" x14ac:dyDescent="0.25">
      <c r="A125">
        <f>+Input!A144</f>
        <v>0</v>
      </c>
      <c r="B125" s="23">
        <f t="array" ref="B125">SUMPRODUCT(($A125=Input!$A$98:$A$103)*(B$13=Input!$B$97:$BI$97)*(Input!$B$98:$BI$103))</f>
        <v>0</v>
      </c>
      <c r="C125" s="7">
        <f>C124</f>
        <v>33.97</v>
      </c>
      <c r="D125" s="15">
        <f t="shared" si="49"/>
        <v>0</v>
      </c>
      <c r="F125" s="23">
        <f t="array" ref="F125">SUMPRODUCT(($A125=Input!$A$98:$A$103)*(F$13=Input!$B$97:$BI$97)*(Input!$B$98:$BI$103))</f>
        <v>0</v>
      </c>
      <c r="G125" s="7">
        <f>G124</f>
        <v>33.97</v>
      </c>
      <c r="H125" s="15">
        <f t="shared" si="50"/>
        <v>0</v>
      </c>
      <c r="J125" s="23">
        <f t="array" ref="J125">SUMPRODUCT(($A125=Input!$A$98:$A$103)*(J$13=Input!$B$97:$BI$97)*(Input!$B$98:$BI$103))</f>
        <v>0</v>
      </c>
      <c r="K125" s="7">
        <f>K124</f>
        <v>33.97</v>
      </c>
      <c r="L125" s="15">
        <f t="shared" si="51"/>
        <v>0</v>
      </c>
      <c r="N125" s="23">
        <f t="array" ref="N125">SUMPRODUCT(($A125=Input!$A$98:$A$103)*(N$13=Input!$B$97:$BI$97)*(Input!$B$98:$BI$103))</f>
        <v>0</v>
      </c>
      <c r="O125" s="7">
        <f>O124</f>
        <v>33.97</v>
      </c>
      <c r="P125" s="15">
        <f t="shared" si="52"/>
        <v>0</v>
      </c>
      <c r="R125" s="23">
        <f t="array" ref="R125">SUMPRODUCT(($A125=Input!$A$98:$A$103)*(R$13=Input!$B$97:$BI$97)*(Input!$B$98:$BI$103))</f>
        <v>0</v>
      </c>
      <c r="S125" s="7">
        <f>S124</f>
        <v>33.97</v>
      </c>
      <c r="T125" s="15">
        <f t="shared" si="53"/>
        <v>0</v>
      </c>
      <c r="V125" s="23">
        <f t="array" ref="V125">SUMPRODUCT(($A125=Input!$A$98:$A$103)*(V$13=Input!$B$97:$BI$97)*(Input!$B$98:$BI$103))</f>
        <v>0</v>
      </c>
      <c r="W125" s="7">
        <f>W124</f>
        <v>33.97</v>
      </c>
      <c r="X125" s="15">
        <f t="shared" si="54"/>
        <v>0</v>
      </c>
      <c r="Z125" s="23">
        <f t="array" ref="Z125">SUMPRODUCT(($A125=Input!$A$98:$A$103)*(Z$13=Input!$B$97:$BI$97)*(Input!$B$98:$BI$103))</f>
        <v>0</v>
      </c>
      <c r="AA125" s="7">
        <f>AA124</f>
        <v>33.97</v>
      </c>
      <c r="AB125" s="15">
        <f t="shared" si="55"/>
        <v>0</v>
      </c>
      <c r="AD125" s="23">
        <f t="array" ref="AD125">SUMPRODUCT(($A125=Input!$A$98:$A$103)*(AD$13=Input!$B$97:$BI$97)*(Input!$B$98:$BI$103))</f>
        <v>0</v>
      </c>
      <c r="AE125" s="7">
        <f>AE124</f>
        <v>33.97</v>
      </c>
      <c r="AF125" s="15">
        <f t="shared" si="56"/>
        <v>0</v>
      </c>
      <c r="AH125" s="23">
        <f t="array" ref="AH125">SUMPRODUCT(($A125=Input!$A$98:$A$103)*(AH$13=Input!$B$97:$BI$97)*(Input!$B$98:$BI$103))</f>
        <v>0</v>
      </c>
      <c r="AI125" s="7">
        <f>AI124</f>
        <v>33.97</v>
      </c>
      <c r="AJ125" s="15">
        <f t="shared" si="57"/>
        <v>0</v>
      </c>
      <c r="AL125" s="23">
        <f t="array" ref="AL125">SUMPRODUCT(($A125=Input!$A$98:$A$103)*(AL$13=Input!$B$97:$BI$97)*(Input!$B$98:$BI$103))</f>
        <v>0</v>
      </c>
      <c r="AM125" s="7">
        <f>AM124</f>
        <v>33.97</v>
      </c>
      <c r="AN125" s="15">
        <f t="shared" si="58"/>
        <v>0</v>
      </c>
      <c r="AP125" s="23">
        <f t="array" ref="AP125">SUMPRODUCT(($A125=Input!$A$98:$A$103)*(AP$13=Input!$B$97:$BI$97)*(Input!$B$98:$BI$103))</f>
        <v>0</v>
      </c>
      <c r="AQ125" s="7">
        <f>AQ124</f>
        <v>33.97</v>
      </c>
      <c r="AR125" s="15">
        <f t="shared" si="59"/>
        <v>0</v>
      </c>
      <c r="AT125" s="23">
        <f t="array" ref="AT125">SUMPRODUCT(($A125=Input!$A$98:$A$103)*(AT$13=Input!$B$97:$BI$97)*(Input!$B$98:$BI$103))</f>
        <v>0</v>
      </c>
      <c r="AU125" s="7">
        <f>AU124</f>
        <v>33.97</v>
      </c>
      <c r="AV125" s="15">
        <f t="shared" si="60"/>
        <v>0</v>
      </c>
    </row>
    <row r="126" spans="1:48" ht="14.45" hidden="1" customHeight="1" x14ac:dyDescent="0.25">
      <c r="A126">
        <f>+Input!A145</f>
        <v>0</v>
      </c>
      <c r="B126" s="23">
        <f t="array" ref="B126">SUMPRODUCT(($A126=Input!$A$98:$A$103)*(B$13=Input!$B$97:$BI$97)*(Input!$B$98:$BI$103))</f>
        <v>0</v>
      </c>
      <c r="C126" s="7">
        <f>C125</f>
        <v>33.97</v>
      </c>
      <c r="D126" s="15">
        <f t="shared" si="49"/>
        <v>0</v>
      </c>
      <c r="F126" s="23">
        <f t="array" ref="F126">SUMPRODUCT(($A126=Input!$A$98:$A$103)*(F$13=Input!$B$97:$BI$97)*(Input!$B$98:$BI$103))</f>
        <v>0</v>
      </c>
      <c r="G126" s="7">
        <f>G125</f>
        <v>33.97</v>
      </c>
      <c r="H126" s="15">
        <f t="shared" si="50"/>
        <v>0</v>
      </c>
      <c r="J126" s="23">
        <f t="array" ref="J126">SUMPRODUCT(($A126=Input!$A$98:$A$103)*(J$13=Input!$B$97:$BI$97)*(Input!$B$98:$BI$103))</f>
        <v>0</v>
      </c>
      <c r="K126" s="7">
        <f>K125</f>
        <v>33.97</v>
      </c>
      <c r="L126" s="15">
        <f t="shared" si="51"/>
        <v>0</v>
      </c>
      <c r="N126" s="23">
        <f t="array" ref="N126">SUMPRODUCT(($A126=Input!$A$98:$A$103)*(N$13=Input!$B$97:$BI$97)*(Input!$B$98:$BI$103))</f>
        <v>0</v>
      </c>
      <c r="O126" s="7">
        <f>O125</f>
        <v>33.97</v>
      </c>
      <c r="P126" s="15">
        <f t="shared" si="52"/>
        <v>0</v>
      </c>
      <c r="R126" s="23">
        <f t="array" ref="R126">SUMPRODUCT(($A126=Input!$A$98:$A$103)*(R$13=Input!$B$97:$BI$97)*(Input!$B$98:$BI$103))</f>
        <v>0</v>
      </c>
      <c r="S126" s="7">
        <f>S125</f>
        <v>33.97</v>
      </c>
      <c r="T126" s="15">
        <f t="shared" si="53"/>
        <v>0</v>
      </c>
      <c r="V126" s="23">
        <f t="array" ref="V126">SUMPRODUCT(($A126=Input!$A$98:$A$103)*(V$13=Input!$B$97:$BI$97)*(Input!$B$98:$BI$103))</f>
        <v>0</v>
      </c>
      <c r="W126" s="7">
        <f>W125</f>
        <v>33.97</v>
      </c>
      <c r="X126" s="15">
        <f t="shared" si="54"/>
        <v>0</v>
      </c>
      <c r="Z126" s="23">
        <f t="array" ref="Z126">SUMPRODUCT(($A126=Input!$A$98:$A$103)*(Z$13=Input!$B$97:$BI$97)*(Input!$B$98:$BI$103))</f>
        <v>0</v>
      </c>
      <c r="AA126" s="7">
        <f>AA125</f>
        <v>33.97</v>
      </c>
      <c r="AB126" s="15">
        <f t="shared" si="55"/>
        <v>0</v>
      </c>
      <c r="AD126" s="23">
        <f t="array" ref="AD126">SUMPRODUCT(($A126=Input!$A$98:$A$103)*(AD$13=Input!$B$97:$BI$97)*(Input!$B$98:$BI$103))</f>
        <v>0</v>
      </c>
      <c r="AE126" s="7">
        <f>AE125</f>
        <v>33.97</v>
      </c>
      <c r="AF126" s="15">
        <f t="shared" si="56"/>
        <v>0</v>
      </c>
      <c r="AH126" s="23">
        <f t="array" ref="AH126">SUMPRODUCT(($A126=Input!$A$98:$A$103)*(AH$13=Input!$B$97:$BI$97)*(Input!$B$98:$BI$103))</f>
        <v>0</v>
      </c>
      <c r="AI126" s="7">
        <f>AI125</f>
        <v>33.97</v>
      </c>
      <c r="AJ126" s="15">
        <f t="shared" si="57"/>
        <v>0</v>
      </c>
      <c r="AL126" s="23">
        <f t="array" ref="AL126">SUMPRODUCT(($A126=Input!$A$98:$A$103)*(AL$13=Input!$B$97:$BI$97)*(Input!$B$98:$BI$103))</f>
        <v>0</v>
      </c>
      <c r="AM126" s="7">
        <f>AM125</f>
        <v>33.97</v>
      </c>
      <c r="AN126" s="15">
        <f t="shared" si="58"/>
        <v>0</v>
      </c>
      <c r="AP126" s="23">
        <f t="array" ref="AP126">SUMPRODUCT(($A126=Input!$A$98:$A$103)*(AP$13=Input!$B$97:$BI$97)*(Input!$B$98:$BI$103))</f>
        <v>0</v>
      </c>
      <c r="AQ126" s="7">
        <f>AQ125</f>
        <v>33.97</v>
      </c>
      <c r="AR126" s="15">
        <f t="shared" si="59"/>
        <v>0</v>
      </c>
      <c r="AT126" s="23">
        <f t="array" ref="AT126">SUMPRODUCT(($A126=Input!$A$98:$A$103)*(AT$13=Input!$B$97:$BI$97)*(Input!$B$98:$BI$103))</f>
        <v>0</v>
      </c>
      <c r="AU126" s="7">
        <f>AU125</f>
        <v>33.97</v>
      </c>
      <c r="AV126" s="15">
        <f t="shared" si="60"/>
        <v>0</v>
      </c>
    </row>
    <row r="127" spans="1:48" ht="14.45" hidden="1" customHeight="1" x14ac:dyDescent="0.25">
      <c r="A127">
        <f>+Input!A146</f>
        <v>0</v>
      </c>
      <c r="B127" s="23">
        <f t="array" ref="B127">SUMPRODUCT(($A127=Input!$A$98:$A$103)*(B$13=Input!$B$97:$BI$97)*(Input!$B$98:$BI$103))</f>
        <v>0</v>
      </c>
      <c r="C127" s="7">
        <f>C126</f>
        <v>33.97</v>
      </c>
      <c r="D127" s="15">
        <f t="shared" si="49"/>
        <v>0</v>
      </c>
      <c r="F127" s="23">
        <f t="array" ref="F127">SUMPRODUCT(($A127=Input!$A$98:$A$103)*(F$13=Input!$B$97:$BI$97)*(Input!$B$98:$BI$103))</f>
        <v>0</v>
      </c>
      <c r="G127" s="7">
        <f>G126</f>
        <v>33.97</v>
      </c>
      <c r="H127" s="15">
        <f t="shared" si="50"/>
        <v>0</v>
      </c>
      <c r="J127" s="23">
        <f t="array" ref="J127">SUMPRODUCT(($A127=Input!$A$98:$A$103)*(J$13=Input!$B$97:$BI$97)*(Input!$B$98:$BI$103))</f>
        <v>0</v>
      </c>
      <c r="K127" s="7">
        <f>K126</f>
        <v>33.97</v>
      </c>
      <c r="L127" s="15">
        <f t="shared" si="51"/>
        <v>0</v>
      </c>
      <c r="N127" s="23">
        <f t="array" ref="N127">SUMPRODUCT(($A127=Input!$A$98:$A$103)*(N$13=Input!$B$97:$BI$97)*(Input!$B$98:$BI$103))</f>
        <v>0</v>
      </c>
      <c r="O127" s="7">
        <f>O126</f>
        <v>33.97</v>
      </c>
      <c r="P127" s="15">
        <f t="shared" si="52"/>
        <v>0</v>
      </c>
      <c r="R127" s="23">
        <f t="array" ref="R127">SUMPRODUCT(($A127=Input!$A$98:$A$103)*(R$13=Input!$B$97:$BI$97)*(Input!$B$98:$BI$103))</f>
        <v>0</v>
      </c>
      <c r="S127" s="7">
        <f>S126</f>
        <v>33.97</v>
      </c>
      <c r="T127" s="15">
        <f t="shared" si="53"/>
        <v>0</v>
      </c>
      <c r="V127" s="23">
        <f t="array" ref="V127">SUMPRODUCT(($A127=Input!$A$98:$A$103)*(V$13=Input!$B$97:$BI$97)*(Input!$B$98:$BI$103))</f>
        <v>0</v>
      </c>
      <c r="W127" s="7">
        <f>W126</f>
        <v>33.97</v>
      </c>
      <c r="X127" s="15">
        <f t="shared" si="54"/>
        <v>0</v>
      </c>
      <c r="Z127" s="23">
        <f t="array" ref="Z127">SUMPRODUCT(($A127=Input!$A$98:$A$103)*(Z$13=Input!$B$97:$BI$97)*(Input!$B$98:$BI$103))</f>
        <v>0</v>
      </c>
      <c r="AA127" s="7">
        <f>AA126</f>
        <v>33.97</v>
      </c>
      <c r="AB127" s="15">
        <f t="shared" si="55"/>
        <v>0</v>
      </c>
      <c r="AD127" s="23">
        <f t="array" ref="AD127">SUMPRODUCT(($A127=Input!$A$98:$A$103)*(AD$13=Input!$B$97:$BI$97)*(Input!$B$98:$BI$103))</f>
        <v>0</v>
      </c>
      <c r="AE127" s="7">
        <f>AE126</f>
        <v>33.97</v>
      </c>
      <c r="AF127" s="15">
        <f t="shared" si="56"/>
        <v>0</v>
      </c>
      <c r="AH127" s="23">
        <f t="array" ref="AH127">SUMPRODUCT(($A127=Input!$A$98:$A$103)*(AH$13=Input!$B$97:$BI$97)*(Input!$B$98:$BI$103))</f>
        <v>0</v>
      </c>
      <c r="AI127" s="7">
        <f>AI126</f>
        <v>33.97</v>
      </c>
      <c r="AJ127" s="15">
        <f t="shared" si="57"/>
        <v>0</v>
      </c>
      <c r="AL127" s="23">
        <f t="array" ref="AL127">SUMPRODUCT(($A127=Input!$A$98:$A$103)*(AL$13=Input!$B$97:$BI$97)*(Input!$B$98:$BI$103))</f>
        <v>0</v>
      </c>
      <c r="AM127" s="7">
        <f>AM126</f>
        <v>33.97</v>
      </c>
      <c r="AN127" s="15">
        <f t="shared" si="58"/>
        <v>0</v>
      </c>
      <c r="AP127" s="23">
        <f t="array" ref="AP127">SUMPRODUCT(($A127=Input!$A$98:$A$103)*(AP$13=Input!$B$97:$BI$97)*(Input!$B$98:$BI$103))</f>
        <v>0</v>
      </c>
      <c r="AQ127" s="7">
        <f>AQ126</f>
        <v>33.97</v>
      </c>
      <c r="AR127" s="15">
        <f t="shared" si="59"/>
        <v>0</v>
      </c>
      <c r="AT127" s="23">
        <f t="array" ref="AT127">SUMPRODUCT(($A127=Input!$A$98:$A$103)*(AT$13=Input!$B$97:$BI$97)*(Input!$B$98:$BI$103))</f>
        <v>0</v>
      </c>
      <c r="AU127" s="7">
        <f>AU126</f>
        <v>33.97</v>
      </c>
      <c r="AV127" s="15">
        <f t="shared" si="60"/>
        <v>0</v>
      </c>
    </row>
    <row r="128" spans="1:48" ht="14.45" hidden="1" customHeight="1" x14ac:dyDescent="0.25">
      <c r="A128">
        <f>+Input!A147</f>
        <v>0</v>
      </c>
      <c r="B128" s="23">
        <f t="array" ref="B128">SUMPRODUCT(($A128=Input!$A$98:$A$103)*(B$13=Input!$B$97:$BI$97)*(Input!$B$98:$BI$103))</f>
        <v>0</v>
      </c>
      <c r="C128" s="7">
        <f>C127</f>
        <v>33.97</v>
      </c>
      <c r="D128" s="15">
        <f t="shared" si="49"/>
        <v>0</v>
      </c>
      <c r="F128" s="23">
        <f t="array" ref="F128">SUMPRODUCT(($A128=Input!$A$98:$A$103)*(F$13=Input!$B$97:$BI$97)*(Input!$B$98:$BI$103))</f>
        <v>0</v>
      </c>
      <c r="G128" s="7">
        <f>G127</f>
        <v>33.97</v>
      </c>
      <c r="H128" s="15">
        <f t="shared" si="50"/>
        <v>0</v>
      </c>
      <c r="J128" s="23">
        <f t="array" ref="J128">SUMPRODUCT(($A128=Input!$A$98:$A$103)*(J$13=Input!$B$97:$BI$97)*(Input!$B$98:$BI$103))</f>
        <v>0</v>
      </c>
      <c r="K128" s="7">
        <f>K127</f>
        <v>33.97</v>
      </c>
      <c r="L128" s="15">
        <f t="shared" si="51"/>
        <v>0</v>
      </c>
      <c r="N128" s="23">
        <f t="array" ref="N128">SUMPRODUCT(($A128=Input!$A$98:$A$103)*(N$13=Input!$B$97:$BI$97)*(Input!$B$98:$BI$103))</f>
        <v>0</v>
      </c>
      <c r="O128" s="7">
        <f>O127</f>
        <v>33.97</v>
      </c>
      <c r="P128" s="15">
        <f t="shared" si="52"/>
        <v>0</v>
      </c>
      <c r="R128" s="23">
        <f t="array" ref="R128">SUMPRODUCT(($A128=Input!$A$98:$A$103)*(R$13=Input!$B$97:$BI$97)*(Input!$B$98:$BI$103))</f>
        <v>0</v>
      </c>
      <c r="S128" s="7">
        <f>S127</f>
        <v>33.97</v>
      </c>
      <c r="T128" s="15">
        <f t="shared" si="53"/>
        <v>0</v>
      </c>
      <c r="V128" s="23">
        <f t="array" ref="V128">SUMPRODUCT(($A128=Input!$A$98:$A$103)*(V$13=Input!$B$97:$BI$97)*(Input!$B$98:$BI$103))</f>
        <v>0</v>
      </c>
      <c r="W128" s="7">
        <f>W127</f>
        <v>33.97</v>
      </c>
      <c r="X128" s="15">
        <f t="shared" si="54"/>
        <v>0</v>
      </c>
      <c r="Z128" s="23">
        <f t="array" ref="Z128">SUMPRODUCT(($A128=Input!$A$98:$A$103)*(Z$13=Input!$B$97:$BI$97)*(Input!$B$98:$BI$103))</f>
        <v>0</v>
      </c>
      <c r="AA128" s="7">
        <f>AA127</f>
        <v>33.97</v>
      </c>
      <c r="AB128" s="15">
        <f t="shared" si="55"/>
        <v>0</v>
      </c>
      <c r="AD128" s="23">
        <f t="array" ref="AD128">SUMPRODUCT(($A128=Input!$A$98:$A$103)*(AD$13=Input!$B$97:$BI$97)*(Input!$B$98:$BI$103))</f>
        <v>0</v>
      </c>
      <c r="AE128" s="7">
        <f>AE127</f>
        <v>33.97</v>
      </c>
      <c r="AF128" s="15">
        <f t="shared" si="56"/>
        <v>0</v>
      </c>
      <c r="AH128" s="23">
        <f t="array" ref="AH128">SUMPRODUCT(($A128=Input!$A$98:$A$103)*(AH$13=Input!$B$97:$BI$97)*(Input!$B$98:$BI$103))</f>
        <v>0</v>
      </c>
      <c r="AI128" s="7">
        <f>AI127</f>
        <v>33.97</v>
      </c>
      <c r="AJ128" s="15">
        <f t="shared" si="57"/>
        <v>0</v>
      </c>
      <c r="AL128" s="23">
        <f t="array" ref="AL128">SUMPRODUCT(($A128=Input!$A$98:$A$103)*(AL$13=Input!$B$97:$BI$97)*(Input!$B$98:$BI$103))</f>
        <v>0</v>
      </c>
      <c r="AM128" s="7">
        <f>AM127</f>
        <v>33.97</v>
      </c>
      <c r="AN128" s="15">
        <f t="shared" si="58"/>
        <v>0</v>
      </c>
      <c r="AP128" s="23">
        <f t="array" ref="AP128">SUMPRODUCT(($A128=Input!$A$98:$A$103)*(AP$13=Input!$B$97:$BI$97)*(Input!$B$98:$BI$103))</f>
        <v>0</v>
      </c>
      <c r="AQ128" s="7">
        <f>AQ127</f>
        <v>33.97</v>
      </c>
      <c r="AR128" s="15">
        <f t="shared" si="59"/>
        <v>0</v>
      </c>
      <c r="AT128" s="23">
        <f t="array" ref="AT128">SUMPRODUCT(($A128=Input!$A$98:$A$103)*(AT$13=Input!$B$97:$BI$97)*(Input!$B$98:$BI$103))</f>
        <v>0</v>
      </c>
      <c r="AU128" s="7">
        <f>AU127</f>
        <v>33.97</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34.21</v>
      </c>
      <c r="F131" s="21"/>
      <c r="G131" s="22"/>
      <c r="H131" s="25">
        <f>H87+H120+H129</f>
        <v>34.21</v>
      </c>
      <c r="J131" s="21"/>
      <c r="K131" s="22"/>
      <c r="L131" s="25">
        <f>L87+L120+L129</f>
        <v>34.21</v>
      </c>
      <c r="N131" s="21"/>
      <c r="O131" s="22"/>
      <c r="P131" s="25">
        <f>P87+P120+P129</f>
        <v>34.21</v>
      </c>
      <c r="R131" s="21"/>
      <c r="S131" s="22"/>
      <c r="T131" s="25">
        <f>T87+T120+T129</f>
        <v>34.21</v>
      </c>
      <c r="V131" s="21"/>
      <c r="W131" s="22"/>
      <c r="X131" s="25">
        <f>X87+X120+X129</f>
        <v>34.21</v>
      </c>
      <c r="Z131" s="21"/>
      <c r="AA131" s="22"/>
      <c r="AB131" s="25">
        <f>AB87+AB120+AB129</f>
        <v>34.21</v>
      </c>
      <c r="AD131" s="21"/>
      <c r="AE131" s="22"/>
      <c r="AF131" s="25">
        <f>AF87+AF120+AF129</f>
        <v>34.21</v>
      </c>
      <c r="AH131" s="21"/>
      <c r="AI131" s="22"/>
      <c r="AJ131" s="25">
        <f>AJ87+AJ120+AJ129</f>
        <v>34.21</v>
      </c>
      <c r="AL131" s="21"/>
      <c r="AM131" s="22"/>
      <c r="AN131" s="25">
        <f>AN87+AN120+AN129</f>
        <v>34.21</v>
      </c>
      <c r="AP131" s="21"/>
      <c r="AQ131" s="22"/>
      <c r="AR131" s="25">
        <f>AR87+AR120+AR129</f>
        <v>34.21</v>
      </c>
      <c r="AS131" s="99"/>
      <c r="AT131" s="21"/>
      <c r="AU131" s="22"/>
      <c r="AV131" s="25">
        <f>AV87+AV120+AV129</f>
        <v>34.21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2026-01-29T19:31:23Z</dcterms:modified>
</cp:coreProperties>
</file>